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diancolombia-my.sharepoint.com/personal/jposadac_dian_gov_co/Documents/Escritorio/Respuesta Proposición 66-24 CR -OAP_MHCP/"/>
    </mc:Choice>
  </mc:AlternateContent>
  <xr:revisionPtr revIDLastSave="24" documentId="8_{A40754BB-3723-4B00-8222-CEB18D1179DB}" xr6:coauthVersionLast="47" xr6:coauthVersionMax="47" xr10:uidLastSave="{BB9C8339-DA07-483D-AAD1-50393085393B}"/>
  <bookViews>
    <workbookView minimized="1" xWindow="5460" yWindow="705" windowWidth="15375" windowHeight="7785" firstSheet="5" activeTab="5" xr2:uid="{00000000-000D-0000-FFFF-FFFF00000000}"/>
  </bookViews>
  <sheets>
    <sheet name="ID_ACTV2022" sheetId="2" state="hidden" r:id="rId1"/>
    <sheet name="Distr Parcial " sheetId="4" state="hidden" r:id="rId2"/>
    <sheet name="Indicadores" sheetId="5" state="hidden" r:id="rId3"/>
    <sheet name="Hoja1" sheetId="7" state="hidden" r:id="rId4"/>
    <sheet name="Regionalización 2025" sheetId="20" state="hidden" r:id="rId5"/>
    <sheet name="Regionalización Actualizada2025" sheetId="31" r:id="rId6"/>
    <sheet name="Ajsute" sheetId="29" state="hidden" r:id="rId7"/>
    <sheet name="Hoja8" sheetId="28" state="hidden" r:id="rId8"/>
    <sheet name="Hoja7" sheetId="27" state="hidden" r:id="rId9"/>
    <sheet name="Hoja6" sheetId="26" state="hidden" r:id="rId10"/>
    <sheet name="Hoja5" sheetId="25" state="hidden" r:id="rId11"/>
    <sheet name="Hoja2" sheetId="23" state="hidden" r:id="rId12"/>
    <sheet name="Hoja4" sheetId="24" state="hidden" r:id="rId13"/>
    <sheet name="Hoja3" sheetId="22" state="hidden" r:id="rId14"/>
    <sheet name="ID actividades 2023" sheetId="8" state="hidden" r:id="rId15"/>
  </sheets>
  <definedNames>
    <definedName name="_xlnm._FilterDatabase" localSheetId="14" hidden="1">'ID actividades 2023'!$B$4:$O$29</definedName>
    <definedName name="_xlnm._FilterDatabase" localSheetId="0" hidden="1">ID_ACTV2022!$B$2:$F$35</definedName>
    <definedName name="_xlnm._FilterDatabase" localSheetId="4" hidden="1">'Regionalización 2025'!$B$4:$O$95</definedName>
    <definedName name="_xlnm._FilterDatabase" localSheetId="5" hidden="1">'Regionalización Actualizada2025'!$B$5:$O$97</definedName>
  </definedNames>
  <calcPr calcId="191028"/>
  <pivotCaches>
    <pivotCache cacheId="0" r:id="rId16"/>
    <pivotCache cacheId="1"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0" i="31" l="1"/>
  <c r="O8" i="31"/>
  <c r="O6" i="31"/>
  <c r="M60" i="31"/>
  <c r="O88" i="31"/>
  <c r="M86" i="31"/>
  <c r="M81" i="31"/>
  <c r="O73" i="31"/>
  <c r="O71" i="31"/>
  <c r="M70" i="31"/>
  <c r="M65" i="31"/>
  <c r="M58" i="31"/>
  <c r="M55" i="31"/>
  <c r="O52" i="31"/>
  <c r="M38" i="31"/>
  <c r="M35" i="31"/>
  <c r="M30" i="31"/>
  <c r="O24" i="31"/>
  <c r="O21" i="31"/>
  <c r="M20" i="31"/>
  <c r="O15" i="31"/>
  <c r="N60" i="31"/>
  <c r="M94" i="31"/>
  <c r="O82" i="31"/>
  <c r="M76" i="31"/>
  <c r="M51" i="31"/>
  <c r="M47" i="31"/>
  <c r="O41" i="31"/>
  <c r="M40" i="31"/>
  <c r="M32" i="31"/>
  <c r="O27" i="31"/>
  <c r="M14" i="31"/>
  <c r="L19" i="31"/>
  <c r="O19" i="31"/>
  <c r="N20" i="31"/>
  <c r="J20" i="31"/>
  <c r="F105" i="31" s="1"/>
  <c r="O48" i="31"/>
  <c r="O29" i="31"/>
  <c r="M28" i="31"/>
  <c r="F141" i="31"/>
  <c r="F140" i="31"/>
  <c r="N96" i="31"/>
  <c r="M96" i="31"/>
  <c r="J96" i="31"/>
  <c r="O95" i="31"/>
  <c r="L95" i="31"/>
  <c r="N94" i="31"/>
  <c r="J94" i="31"/>
  <c r="L93" i="31"/>
  <c r="L94" i="31" s="1"/>
  <c r="N92" i="31"/>
  <c r="J92" i="31"/>
  <c r="F127" i="31" s="1"/>
  <c r="O91" i="31"/>
  <c r="L91" i="31"/>
  <c r="L90" i="31"/>
  <c r="O89" i="31"/>
  <c r="L89" i="31"/>
  <c r="L88" i="31"/>
  <c r="L87" i="31"/>
  <c r="N86" i="31"/>
  <c r="J86" i="31"/>
  <c r="F119" i="31" s="1"/>
  <c r="O85" i="31"/>
  <c r="L85" i="31"/>
  <c r="L84" i="31"/>
  <c r="N83" i="31"/>
  <c r="J83" i="31"/>
  <c r="F113" i="31" s="1"/>
  <c r="L82" i="31"/>
  <c r="L83" i="31" s="1"/>
  <c r="N81" i="31"/>
  <c r="J81" i="31"/>
  <c r="F118" i="31" s="1"/>
  <c r="L80" i="31"/>
  <c r="O79" i="31"/>
  <c r="L79" i="31"/>
  <c r="N78" i="31"/>
  <c r="M78" i="31"/>
  <c r="J78" i="31"/>
  <c r="F112" i="31" s="1"/>
  <c r="O77" i="31"/>
  <c r="L77" i="31"/>
  <c r="L78" i="31" s="1"/>
  <c r="N76" i="31"/>
  <c r="J76" i="31"/>
  <c r="F126" i="31" s="1"/>
  <c r="L75" i="31"/>
  <c r="L76" i="31" s="1"/>
  <c r="N74" i="31"/>
  <c r="J74" i="31"/>
  <c r="F125" i="31" s="1"/>
  <c r="L73" i="31"/>
  <c r="L74" i="31" s="1"/>
  <c r="N72" i="31"/>
  <c r="J72" i="31"/>
  <c r="F104" i="31" s="1"/>
  <c r="L71" i="31"/>
  <c r="L72" i="31" s="1"/>
  <c r="N70" i="31"/>
  <c r="J70" i="31"/>
  <c r="F117" i="31" s="1"/>
  <c r="O69" i="31"/>
  <c r="L69" i="31"/>
  <c r="L68" i="31"/>
  <c r="O67" i="31"/>
  <c r="L67" i="31"/>
  <c r="L66" i="31"/>
  <c r="N65" i="31"/>
  <c r="J65" i="31"/>
  <c r="L64" i="31"/>
  <c r="O63" i="31"/>
  <c r="L63" i="31"/>
  <c r="O62" i="31"/>
  <c r="L62" i="31"/>
  <c r="O61" i="31"/>
  <c r="L61" i="31"/>
  <c r="J60" i="31"/>
  <c r="F132" i="31" s="1"/>
  <c r="L59" i="31"/>
  <c r="L60" i="31" s="1"/>
  <c r="N58" i="31"/>
  <c r="J58" i="31"/>
  <c r="F111" i="31" s="1"/>
  <c r="O57" i="31"/>
  <c r="L57" i="31"/>
  <c r="L56" i="31"/>
  <c r="N55" i="31"/>
  <c r="J55" i="31"/>
  <c r="F116" i="31" s="1"/>
  <c r="L54" i="31"/>
  <c r="L55" i="31" s="1"/>
  <c r="N53" i="31"/>
  <c r="J53" i="31"/>
  <c r="F131" i="31" s="1"/>
  <c r="L52" i="31"/>
  <c r="L53" i="31" s="1"/>
  <c r="N51" i="31"/>
  <c r="J51" i="31"/>
  <c r="F110" i="31" s="1"/>
  <c r="O50" i="31"/>
  <c r="L50" i="31"/>
  <c r="L49" i="31"/>
  <c r="L48" i="31"/>
  <c r="N47" i="31"/>
  <c r="J47" i="31"/>
  <c r="F130" i="31" s="1"/>
  <c r="L46" i="31"/>
  <c r="L47" i="31" s="1"/>
  <c r="N45" i="31"/>
  <c r="M45" i="31"/>
  <c r="J45" i="31"/>
  <c r="F115" i="31" s="1"/>
  <c r="O44" i="31"/>
  <c r="L44" i="31"/>
  <c r="L45" i="31" s="1"/>
  <c r="N43" i="31"/>
  <c r="J43" i="31"/>
  <c r="F109" i="31" s="1"/>
  <c r="O42" i="31"/>
  <c r="L42" i="31"/>
  <c r="L41" i="31"/>
  <c r="N40" i="31"/>
  <c r="J40" i="31"/>
  <c r="F123" i="31" s="1"/>
  <c r="L39" i="31"/>
  <c r="L40" i="31" s="1"/>
  <c r="N38" i="31"/>
  <c r="J38" i="31"/>
  <c r="F108" i="31" s="1"/>
  <c r="O37" i="31"/>
  <c r="L37" i="31"/>
  <c r="L36" i="31"/>
  <c r="N35" i="31"/>
  <c r="J35" i="31"/>
  <c r="F122" i="31" s="1"/>
  <c r="O34" i="31"/>
  <c r="L34" i="31"/>
  <c r="L33" i="31"/>
  <c r="N32" i="31"/>
  <c r="J32" i="31"/>
  <c r="L31" i="31"/>
  <c r="L32" i="31" s="1"/>
  <c r="N30" i="31"/>
  <c r="J30" i="31"/>
  <c r="F103" i="31" s="1"/>
  <c r="L29" i="31"/>
  <c r="L30" i="31" s="1"/>
  <c r="N28" i="31"/>
  <c r="J28" i="31"/>
  <c r="F121" i="31" s="1"/>
  <c r="L27" i="31"/>
  <c r="L28" i="31" s="1"/>
  <c r="N26" i="31"/>
  <c r="J26" i="31"/>
  <c r="F114" i="31" s="1"/>
  <c r="O25" i="31"/>
  <c r="L25" i="31"/>
  <c r="L24" i="31"/>
  <c r="N23" i="31"/>
  <c r="J23" i="31"/>
  <c r="F107" i="31" s="1"/>
  <c r="O22" i="31"/>
  <c r="L22" i="31"/>
  <c r="L21" i="31"/>
  <c r="L18" i="31"/>
  <c r="N17" i="31"/>
  <c r="J17" i="31"/>
  <c r="F106" i="31" s="1"/>
  <c r="O16" i="31"/>
  <c r="L16" i="31"/>
  <c r="L15" i="31"/>
  <c r="N14" i="31"/>
  <c r="J14" i="31"/>
  <c r="F128" i="31" s="1"/>
  <c r="L13" i="31"/>
  <c r="L14" i="31" s="1"/>
  <c r="J12" i="31"/>
  <c r="F120" i="31" s="1"/>
  <c r="O11" i="31"/>
  <c r="L11" i="31"/>
  <c r="L10" i="31"/>
  <c r="O9" i="31"/>
  <c r="L9" i="31"/>
  <c r="L8" i="31"/>
  <c r="N7" i="31"/>
  <c r="J7" i="31"/>
  <c r="L6" i="31"/>
  <c r="L7" i="31" s="1"/>
  <c r="O12" i="20"/>
  <c r="O59" i="31" l="1"/>
  <c r="L35" i="31"/>
  <c r="O64" i="31"/>
  <c r="O18" i="31"/>
  <c r="O68" i="31"/>
  <c r="M92" i="31"/>
  <c r="L20" i="31"/>
  <c r="O90" i="31"/>
  <c r="O93" i="31"/>
  <c r="N12" i="31"/>
  <c r="N97" i="31" s="1"/>
  <c r="M12" i="31"/>
  <c r="O12" i="31" s="1"/>
  <c r="O80" i="31"/>
  <c r="O46" i="31"/>
  <c r="M17" i="31"/>
  <c r="O17" i="31" s="1"/>
  <c r="M74" i="31"/>
  <c r="O74" i="31" s="1"/>
  <c r="O39" i="31"/>
  <c r="M43" i="31"/>
  <c r="O43" i="31" s="1"/>
  <c r="O66" i="31"/>
  <c r="O36" i="31"/>
  <c r="O56" i="31"/>
  <c r="M53" i="31"/>
  <c r="O53" i="31" s="1"/>
  <c r="M83" i="31"/>
  <c r="O83" i="31" s="1"/>
  <c r="O87" i="31"/>
  <c r="M26" i="31"/>
  <c r="O26" i="31" s="1"/>
  <c r="M23" i="31"/>
  <c r="O23" i="31" s="1"/>
  <c r="O49" i="31"/>
  <c r="O31" i="31"/>
  <c r="M72" i="31"/>
  <c r="O72" i="31" s="1"/>
  <c r="O75" i="31"/>
  <c r="O33" i="31"/>
  <c r="O13" i="31"/>
  <c r="O54" i="31"/>
  <c r="O84" i="31"/>
  <c r="M7" i="31"/>
  <c r="O7" i="31" s="1"/>
  <c r="L86" i="31"/>
  <c r="O58" i="31"/>
  <c r="L38" i="31"/>
  <c r="L58" i="31"/>
  <c r="O35" i="31"/>
  <c r="L26" i="31"/>
  <c r="O76" i="31"/>
  <c r="O40" i="31"/>
  <c r="L23" i="31"/>
  <c r="O60" i="31"/>
  <c r="O86" i="31"/>
  <c r="O32" i="31"/>
  <c r="O47" i="31"/>
  <c r="O45" i="31"/>
  <c r="O55" i="31"/>
  <c r="O81" i="31"/>
  <c r="O30" i="31"/>
  <c r="L51" i="31"/>
  <c r="L70" i="31"/>
  <c r="O14" i="31"/>
  <c r="L65" i="31"/>
  <c r="O65" i="31"/>
  <c r="L92" i="31"/>
  <c r="L17" i="31"/>
  <c r="O96" i="31"/>
  <c r="F129" i="31"/>
  <c r="J97" i="31"/>
  <c r="O38" i="31"/>
  <c r="L43" i="31"/>
  <c r="O94" i="31"/>
  <c r="O20" i="31"/>
  <c r="O78" i="31"/>
  <c r="O70" i="31"/>
  <c r="L12" i="31"/>
  <c r="O28" i="31"/>
  <c r="O51" i="31"/>
  <c r="L81" i="31"/>
  <c r="O92" i="31"/>
  <c r="F124" i="31"/>
  <c r="F142" i="31"/>
  <c r="L96" i="31"/>
  <c r="F133" i="31"/>
  <c r="F102" i="31"/>
  <c r="F134" i="31"/>
  <c r="M97" i="31" l="1"/>
  <c r="O97" i="31" s="1"/>
  <c r="L97" i="31"/>
  <c r="F135" i="31"/>
  <c r="N33" i="20" l="1"/>
  <c r="N30" i="20"/>
  <c r="N16" i="20"/>
  <c r="N13" i="20"/>
  <c r="N45" i="20"/>
  <c r="N43" i="20"/>
  <c r="N41" i="20"/>
  <c r="N38" i="20"/>
  <c r="N36" i="20"/>
  <c r="N28" i="20"/>
  <c r="N26" i="20"/>
  <c r="N21" i="20"/>
  <c r="N18" i="20"/>
  <c r="N11" i="20"/>
  <c r="N6" i="20"/>
  <c r="N24" i="20" l="1"/>
  <c r="O40" i="20" l="1"/>
  <c r="F139" i="20"/>
  <c r="F138" i="20"/>
  <c r="L40" i="20"/>
  <c r="F47" i="29"/>
  <c r="F45" i="29"/>
  <c r="E45" i="29"/>
  <c r="E47" i="29" s="1"/>
  <c r="D45" i="29"/>
  <c r="D47" i="29" s="1"/>
  <c r="G44" i="29"/>
  <c r="G43" i="29"/>
  <c r="G42" i="29"/>
  <c r="G41" i="29"/>
  <c r="G40" i="29"/>
  <c r="G39" i="29"/>
  <c r="G38" i="29"/>
  <c r="G37" i="29"/>
  <c r="G36" i="29"/>
  <c r="G35" i="29"/>
  <c r="G34" i="29"/>
  <c r="G33" i="29"/>
  <c r="G32" i="29"/>
  <c r="G31" i="29"/>
  <c r="G30" i="29"/>
  <c r="G29" i="29"/>
  <c r="G28" i="29"/>
  <c r="G27" i="29"/>
  <c r="G26" i="29"/>
  <c r="G25" i="29"/>
  <c r="G24" i="29"/>
  <c r="G23" i="29"/>
  <c r="G22" i="29"/>
  <c r="G21" i="29"/>
  <c r="G20" i="29"/>
  <c r="G19" i="29"/>
  <c r="G18" i="29"/>
  <c r="G17" i="29"/>
  <c r="G16" i="29"/>
  <c r="G15" i="29"/>
  <c r="G14" i="29"/>
  <c r="G13" i="29"/>
  <c r="G12" i="29"/>
  <c r="G11" i="29"/>
  <c r="G10" i="29"/>
  <c r="G9" i="29"/>
  <c r="G8" i="29"/>
  <c r="G7" i="29"/>
  <c r="G6" i="29"/>
  <c r="G5" i="29"/>
  <c r="G4" i="29"/>
  <c r="G3" i="29"/>
  <c r="G2" i="29"/>
  <c r="M41" i="20"/>
  <c r="J41" i="20" l="1"/>
  <c r="G45" i="29"/>
  <c r="E46" i="29"/>
  <c r="C45" i="26"/>
  <c r="C44" i="26"/>
  <c r="C43" i="26"/>
  <c r="C42" i="26"/>
  <c r="C41" i="26"/>
  <c r="C40" i="26"/>
  <c r="C39" i="26"/>
  <c r="C38" i="26"/>
  <c r="C37" i="26"/>
  <c r="C36" i="26"/>
  <c r="C35" i="26"/>
  <c r="C34" i="26"/>
  <c r="C33" i="26"/>
  <c r="C32" i="26"/>
  <c r="C31" i="26"/>
  <c r="C30" i="26"/>
  <c r="C29" i="26"/>
  <c r="C28" i="26"/>
  <c r="C27" i="26"/>
  <c r="C26" i="26"/>
  <c r="C25" i="26"/>
  <c r="C24" i="26"/>
  <c r="C23" i="26"/>
  <c r="C22" i="26"/>
  <c r="C21" i="26"/>
  <c r="C20" i="26"/>
  <c r="C19" i="26"/>
  <c r="C18" i="26"/>
  <c r="C17" i="26"/>
  <c r="C16" i="26"/>
  <c r="C15" i="26"/>
  <c r="C14" i="26"/>
  <c r="C13" i="26"/>
  <c r="C12" i="26"/>
  <c r="C11" i="26"/>
  <c r="C10" i="26"/>
  <c r="C9" i="26"/>
  <c r="C8" i="26"/>
  <c r="C7" i="26"/>
  <c r="C6" i="26"/>
  <c r="C5" i="26"/>
  <c r="C4" i="26"/>
  <c r="C3" i="26"/>
  <c r="O83" i="20" l="1"/>
  <c r="N84" i="20"/>
  <c r="M84" i="20"/>
  <c r="J84" i="20"/>
  <c r="F117" i="20" s="1"/>
  <c r="L83" i="20"/>
  <c r="J11" i="20"/>
  <c r="F118" i="20" s="1"/>
  <c r="G44" i="25"/>
  <c r="G43" i="25"/>
  <c r="G42" i="25"/>
  <c r="G41" i="25"/>
  <c r="G40" i="25"/>
  <c r="G39" i="25"/>
  <c r="G38" i="25"/>
  <c r="G37" i="25"/>
  <c r="G36" i="25"/>
  <c r="G35" i="25"/>
  <c r="G34" i="25"/>
  <c r="G33" i="25"/>
  <c r="G32" i="25"/>
  <c r="G31" i="25"/>
  <c r="G30" i="25"/>
  <c r="G29" i="25"/>
  <c r="G28" i="25"/>
  <c r="G27" i="25"/>
  <c r="G26" i="25"/>
  <c r="G25" i="25"/>
  <c r="G24" i="25"/>
  <c r="G23" i="25"/>
  <c r="G22" i="25"/>
  <c r="G21" i="25"/>
  <c r="G20" i="25"/>
  <c r="G19" i="25"/>
  <c r="G18" i="25"/>
  <c r="G17" i="25"/>
  <c r="G16" i="25"/>
  <c r="G15" i="25"/>
  <c r="G14" i="25"/>
  <c r="G13" i="25"/>
  <c r="G12" i="25"/>
  <c r="G11" i="25"/>
  <c r="G10" i="25"/>
  <c r="G9" i="25"/>
  <c r="G8" i="25"/>
  <c r="G7" i="25"/>
  <c r="G6" i="25"/>
  <c r="G5" i="25"/>
  <c r="G4" i="25"/>
  <c r="G3" i="25"/>
  <c r="G2" i="25"/>
  <c r="G1" i="25"/>
  <c r="F41" i="25"/>
  <c r="F40" i="25"/>
  <c r="F34" i="25"/>
  <c r="F9" i="25"/>
  <c r="F4" i="25"/>
  <c r="O10" i="20"/>
  <c r="L10" i="20"/>
  <c r="B6" i="25"/>
  <c r="D56" i="24"/>
  <c r="D57" i="24" s="1"/>
  <c r="J58" i="20"/>
  <c r="F130" i="20" s="1"/>
  <c r="J56" i="20"/>
  <c r="F109" i="20" s="1"/>
  <c r="J53" i="20"/>
  <c r="F114" i="20" s="1"/>
  <c r="J38" i="20"/>
  <c r="F121" i="20" s="1"/>
  <c r="J36" i="20"/>
  <c r="F106" i="20" s="1"/>
  <c r="J26" i="20"/>
  <c r="F119" i="20" s="1"/>
  <c r="J21" i="20"/>
  <c r="F105" i="20" s="1"/>
  <c r="J16" i="20"/>
  <c r="F104" i="20" s="1"/>
  <c r="J13" i="20"/>
  <c r="F126" i="20" s="1"/>
  <c r="J28" i="20"/>
  <c r="F101" i="20" s="1"/>
  <c r="F107" i="20"/>
  <c r="J43" i="20"/>
  <c r="F113" i="20" s="1"/>
  <c r="J51" i="20"/>
  <c r="F129" i="20" s="1"/>
  <c r="O44" i="23"/>
  <c r="O43" i="23"/>
  <c r="O42" i="23"/>
  <c r="O41" i="23"/>
  <c r="O40" i="23"/>
  <c r="O39" i="23"/>
  <c r="O38" i="23"/>
  <c r="O37" i="23"/>
  <c r="O36" i="23"/>
  <c r="O35" i="23"/>
  <c r="O34" i="23"/>
  <c r="O33" i="23"/>
  <c r="O32" i="23"/>
  <c r="O31" i="23"/>
  <c r="O30" i="23"/>
  <c r="O29" i="23"/>
  <c r="O28" i="23"/>
  <c r="O27" i="23"/>
  <c r="O26" i="23"/>
  <c r="O25" i="23"/>
  <c r="O24" i="23"/>
  <c r="O23" i="23"/>
  <c r="O22" i="23"/>
  <c r="O21" i="23"/>
  <c r="O20" i="23"/>
  <c r="O19" i="23"/>
  <c r="O18" i="23"/>
  <c r="O17" i="23"/>
  <c r="O16" i="23"/>
  <c r="O15" i="23"/>
  <c r="O14" i="23"/>
  <c r="O13" i="23"/>
  <c r="O12" i="23"/>
  <c r="O11" i="23"/>
  <c r="O10" i="23"/>
  <c r="O9" i="23"/>
  <c r="O8" i="23"/>
  <c r="O7" i="23"/>
  <c r="O6" i="23"/>
  <c r="O5" i="23"/>
  <c r="O4" i="23"/>
  <c r="O3" i="23"/>
  <c r="O2" i="23"/>
  <c r="M11" i="20" l="1"/>
  <c r="D58" i="24"/>
  <c r="D59" i="24" s="1"/>
  <c r="J24" i="20"/>
  <c r="F112" i="20" s="1"/>
  <c r="J33" i="20"/>
  <c r="F120" i="20" s="1"/>
  <c r="J49" i="20"/>
  <c r="F108" i="20" s="1"/>
  <c r="J30" i="20"/>
  <c r="F127" i="20" s="1"/>
  <c r="J45" i="20"/>
  <c r="F128" i="20" s="1"/>
  <c r="J18" i="20"/>
  <c r="F103" i="20" s="1"/>
  <c r="D60" i="24" l="1"/>
  <c r="D61" i="24" l="1"/>
  <c r="D62" i="24" s="1"/>
  <c r="D63" i="24" s="1"/>
  <c r="D64" i="24" s="1"/>
  <c r="D65" i="24" l="1"/>
  <c r="D66" i="24" l="1"/>
  <c r="D67" i="24" s="1"/>
  <c r="D68" i="24" s="1"/>
  <c r="D69" i="24" s="1"/>
  <c r="D70" i="24" l="1"/>
  <c r="D71" i="24" s="1"/>
  <c r="D72" i="24" l="1"/>
  <c r="D73" i="24" s="1"/>
  <c r="D74" i="24"/>
  <c r="D75" i="24" l="1"/>
  <c r="D76" i="24" l="1"/>
  <c r="D78" i="24" s="1"/>
  <c r="D79" i="24" s="1"/>
  <c r="D80" i="24" s="1"/>
  <c r="D81" i="24" s="1"/>
  <c r="D77" i="24"/>
  <c r="D82" i="24" l="1"/>
  <c r="D83" i="24" s="1"/>
  <c r="D84" i="24" s="1"/>
  <c r="D85" i="24" s="1"/>
  <c r="D86" i="24" l="1"/>
  <c r="D87" i="24" s="1"/>
  <c r="N94" i="20" l="1"/>
  <c r="N92" i="20"/>
  <c r="N90" i="20"/>
  <c r="N81" i="20"/>
  <c r="N79" i="20"/>
  <c r="N76" i="20"/>
  <c r="N74" i="20"/>
  <c r="N72" i="20"/>
  <c r="N70" i="20"/>
  <c r="N68" i="20"/>
  <c r="N63" i="20"/>
  <c r="N58" i="20"/>
  <c r="N56" i="20"/>
  <c r="N53" i="20"/>
  <c r="N51" i="20"/>
  <c r="N49" i="20"/>
  <c r="M6" i="20"/>
  <c r="M13" i="20"/>
  <c r="M16" i="20"/>
  <c r="M21" i="20"/>
  <c r="M24" i="20"/>
  <c r="M26" i="20"/>
  <c r="M28" i="20"/>
  <c r="M30" i="20"/>
  <c r="M33" i="20"/>
  <c r="M36" i="20"/>
  <c r="M38" i="20"/>
  <c r="M43" i="20"/>
  <c r="M45" i="20"/>
  <c r="M49" i="20"/>
  <c r="N95" i="20" l="1"/>
  <c r="L9" i="20" l="1"/>
  <c r="L12" i="20"/>
  <c r="O93" i="20" l="1"/>
  <c r="O91" i="20"/>
  <c r="O89" i="20"/>
  <c r="O88" i="20"/>
  <c r="O87" i="20"/>
  <c r="O86" i="20"/>
  <c r="O85" i="20"/>
  <c r="O82" i="20"/>
  <c r="O80" i="20"/>
  <c r="O78" i="20"/>
  <c r="O77" i="20"/>
  <c r="O75" i="20"/>
  <c r="O73" i="20"/>
  <c r="O71" i="20"/>
  <c r="O69" i="20"/>
  <c r="O67" i="20"/>
  <c r="O66" i="20"/>
  <c r="O65" i="20"/>
  <c r="O64" i="20"/>
  <c r="O62" i="20"/>
  <c r="O61" i="20"/>
  <c r="O60" i="20"/>
  <c r="O59" i="20"/>
  <c r="O57" i="20"/>
  <c r="O55" i="20"/>
  <c r="O54" i="20"/>
  <c r="O52" i="20"/>
  <c r="O50" i="20"/>
  <c r="O48" i="20"/>
  <c r="O47" i="20"/>
  <c r="O46" i="20"/>
  <c r="O44" i="20"/>
  <c r="O42" i="20"/>
  <c r="O39" i="20"/>
  <c r="O37" i="20"/>
  <c r="O35" i="20"/>
  <c r="O34" i="20"/>
  <c r="O32" i="20"/>
  <c r="O31" i="20"/>
  <c r="O29" i="20"/>
  <c r="O27" i="20"/>
  <c r="O25" i="20"/>
  <c r="O23" i="20"/>
  <c r="O22" i="20"/>
  <c r="O20" i="20"/>
  <c r="O19" i="20"/>
  <c r="O15" i="20"/>
  <c r="O14" i="20"/>
  <c r="O9" i="20"/>
  <c r="O8" i="20"/>
  <c r="O7" i="20"/>
  <c r="M94" i="20"/>
  <c r="M92" i="20"/>
  <c r="L93" i="20"/>
  <c r="M90" i="20"/>
  <c r="M81" i="20"/>
  <c r="M79" i="20"/>
  <c r="M76" i="20"/>
  <c r="M74" i="20"/>
  <c r="M72" i="20"/>
  <c r="M70" i="20"/>
  <c r="M68" i="20"/>
  <c r="M63" i="20"/>
  <c r="M58" i="20"/>
  <c r="M56" i="20"/>
  <c r="M53" i="20"/>
  <c r="M51" i="20"/>
  <c r="L91" i="20"/>
  <c r="L92" i="20" s="1"/>
  <c r="L89" i="20"/>
  <c r="L88" i="20"/>
  <c r="L87" i="20"/>
  <c r="L86" i="20"/>
  <c r="L85" i="20"/>
  <c r="L82" i="20"/>
  <c r="L84" i="20" s="1"/>
  <c r="L80" i="20"/>
  <c r="L81" i="20" s="1"/>
  <c r="L78" i="20"/>
  <c r="L77" i="20"/>
  <c r="L75" i="20"/>
  <c r="L73" i="20"/>
  <c r="L74" i="20" s="1"/>
  <c r="L71" i="20"/>
  <c r="L72" i="20" s="1"/>
  <c r="L69" i="20"/>
  <c r="L70" i="20" s="1"/>
  <c r="L67" i="20"/>
  <c r="L66" i="20"/>
  <c r="L65" i="20"/>
  <c r="L64" i="20"/>
  <c r="L62" i="20"/>
  <c r="L61" i="20"/>
  <c r="L60" i="20"/>
  <c r="L59" i="20"/>
  <c r="L57" i="20"/>
  <c r="L58" i="20" s="1"/>
  <c r="L55" i="20"/>
  <c r="L54" i="20"/>
  <c r="L52" i="20"/>
  <c r="L53" i="20" s="1"/>
  <c r="L50" i="20"/>
  <c r="L51" i="20" s="1"/>
  <c r="L48" i="20"/>
  <c r="L47" i="20"/>
  <c r="L46" i="20"/>
  <c r="L44" i="20"/>
  <c r="L45" i="20" s="1"/>
  <c r="L42" i="20"/>
  <c r="L43" i="20" s="1"/>
  <c r="L39" i="20"/>
  <c r="L41" i="20" s="1"/>
  <c r="L37" i="20"/>
  <c r="L38" i="20" s="1"/>
  <c r="L35" i="20"/>
  <c r="L34" i="20"/>
  <c r="L32" i="20"/>
  <c r="L31" i="20"/>
  <c r="L29" i="20"/>
  <c r="L30" i="20" s="1"/>
  <c r="L27" i="20"/>
  <c r="L28" i="20" s="1"/>
  <c r="L25" i="20"/>
  <c r="L26" i="20" s="1"/>
  <c r="L23" i="20"/>
  <c r="L22" i="20"/>
  <c r="L20" i="20"/>
  <c r="L19" i="20"/>
  <c r="L17" i="20"/>
  <c r="L18" i="20" s="1"/>
  <c r="L15" i="20"/>
  <c r="L14" i="20"/>
  <c r="L13" i="20"/>
  <c r="L8" i="20"/>
  <c r="L7" i="20"/>
  <c r="J94" i="20"/>
  <c r="J92" i="20"/>
  <c r="F131" i="20" s="1"/>
  <c r="J90" i="20"/>
  <c r="F125" i="20" s="1"/>
  <c r="J81" i="20"/>
  <c r="F111" i="20" s="1"/>
  <c r="J79" i="20"/>
  <c r="F116" i="20" s="1"/>
  <c r="J76" i="20"/>
  <c r="F110" i="20" s="1"/>
  <c r="J74" i="20"/>
  <c r="F124" i="20" s="1"/>
  <c r="J72" i="20"/>
  <c r="F123" i="20" s="1"/>
  <c r="J70" i="20"/>
  <c r="F102" i="20" s="1"/>
  <c r="J68" i="20"/>
  <c r="F115" i="20" s="1"/>
  <c r="J63" i="20"/>
  <c r="F122" i="20" s="1"/>
  <c r="L76" i="20" l="1"/>
  <c r="M17" i="20"/>
  <c r="L94" i="20"/>
  <c r="F132" i="20"/>
  <c r="L11" i="20"/>
  <c r="L21" i="20"/>
  <c r="L63" i="20"/>
  <c r="L90" i="20"/>
  <c r="O51" i="20"/>
  <c r="O36" i="20"/>
  <c r="O43" i="20"/>
  <c r="O68" i="20"/>
  <c r="O72" i="20"/>
  <c r="O13" i="20"/>
  <c r="L24" i="20"/>
  <c r="O26" i="20"/>
  <c r="O84" i="20"/>
  <c r="L49" i="20"/>
  <c r="O11" i="20"/>
  <c r="O90" i="20"/>
  <c r="O74" i="20"/>
  <c r="O92" i="20"/>
  <c r="L79" i="20"/>
  <c r="O56" i="20"/>
  <c r="O76" i="20"/>
  <c r="O21" i="20"/>
  <c r="O38" i="20"/>
  <c r="O58" i="20"/>
  <c r="O45" i="20"/>
  <c r="L16" i="20"/>
  <c r="O41" i="20"/>
  <c r="O63" i="20"/>
  <c r="L33" i="20"/>
  <c r="O24" i="20"/>
  <c r="L36" i="20"/>
  <c r="O28" i="20"/>
  <c r="O49" i="20"/>
  <c r="O79" i="20"/>
  <c r="O94" i="20"/>
  <c r="O30" i="20"/>
  <c r="O70" i="20"/>
  <c r="O81" i="20"/>
  <c r="O16" i="20"/>
  <c r="O33" i="20"/>
  <c r="O53" i="20"/>
  <c r="L56" i="20"/>
  <c r="L68" i="20"/>
  <c r="M18" i="20" l="1"/>
  <c r="O17" i="20"/>
  <c r="N13" i="8"/>
  <c r="H14" i="8"/>
  <c r="N14" i="8"/>
  <c r="M95" i="20" l="1"/>
  <c r="O18" i="20"/>
  <c r="H46" i="8"/>
  <c r="H26" i="8"/>
  <c r="K26" i="8"/>
  <c r="J26" i="8"/>
  <c r="E35" i="5"/>
  <c r="E34" i="5"/>
  <c r="E33" i="5"/>
  <c r="E32" i="5"/>
  <c r="E31" i="5"/>
  <c r="E27" i="5"/>
  <c r="E26" i="5"/>
  <c r="E25" i="5"/>
  <c r="E23" i="5"/>
  <c r="J27" i="5"/>
  <c r="J26" i="5"/>
  <c r="J23" i="5"/>
  <c r="J19" i="5"/>
  <c r="J18" i="5"/>
  <c r="J15" i="5"/>
  <c r="E19" i="5"/>
  <c r="E18" i="5"/>
  <c r="E15" i="5"/>
  <c r="H49" i="8" l="1"/>
  <c r="D19" i="8" l="1"/>
  <c r="D6" i="8"/>
  <c r="K40" i="8"/>
  <c r="H40" i="8"/>
  <c r="H19" i="8" l="1"/>
  <c r="H37" i="8" s="1"/>
  <c r="K19" i="8"/>
  <c r="K37" i="8" s="1"/>
  <c r="J19" i="8"/>
  <c r="H15" i="8" l="1"/>
  <c r="H35" i="8" s="1"/>
  <c r="H48" i="8"/>
  <c r="J21" i="8"/>
  <c r="J23" i="8"/>
  <c r="J28" i="8"/>
  <c r="J17" i="8"/>
  <c r="J8" i="8"/>
  <c r="J15" i="8"/>
  <c r="J6" i="8"/>
  <c r="K21" i="8"/>
  <c r="K23" i="8"/>
  <c r="K39" i="8" s="1"/>
  <c r="K28" i="8"/>
  <c r="K41" i="8" s="1"/>
  <c r="K17" i="8"/>
  <c r="K36" i="8" s="1"/>
  <c r="K8" i="8"/>
  <c r="K34" i="8" s="1"/>
  <c r="K15" i="8"/>
  <c r="K35" i="8" s="1"/>
  <c r="K6" i="8"/>
  <c r="K33" i="8" s="1"/>
  <c r="H21" i="8"/>
  <c r="H38" i="8" s="1"/>
  <c r="H23" i="8"/>
  <c r="H39" i="8" s="1"/>
  <c r="H28" i="8"/>
  <c r="H41" i="8" s="1"/>
  <c r="H17" i="8"/>
  <c r="H36" i="8" s="1"/>
  <c r="H8" i="8"/>
  <c r="H34" i="8" s="1"/>
  <c r="H6" i="8"/>
  <c r="H33" i="8" s="1"/>
  <c r="H51" i="8" l="1"/>
  <c r="H42" i="8"/>
  <c r="K29" i="8"/>
  <c r="K38" i="8"/>
  <c r="K42" i="8"/>
  <c r="J29" i="8"/>
  <c r="H29" i="8"/>
  <c r="F50" i="5" l="1"/>
  <c r="F49" i="5"/>
  <c r="F48" i="5"/>
  <c r="K5" i="2" l="1"/>
  <c r="K6" i="2"/>
  <c r="K7" i="2"/>
  <c r="K8" i="2"/>
  <c r="K10" i="2"/>
  <c r="K14" i="2"/>
  <c r="K15" i="2"/>
  <c r="K17" i="2"/>
  <c r="K19" i="2"/>
  <c r="K21" i="2"/>
  <c r="K22" i="2"/>
  <c r="K24" i="2"/>
  <c r="K26" i="2"/>
  <c r="K28" i="2"/>
  <c r="K30" i="2"/>
  <c r="K31" i="2"/>
  <c r="K33" i="2"/>
  <c r="K3" i="2"/>
  <c r="J9" i="2"/>
  <c r="J44" i="2" l="1"/>
  <c r="J34" i="2"/>
  <c r="J32" i="2"/>
  <c r="J57" i="2" s="1"/>
  <c r="J29" i="2"/>
  <c r="J56" i="2" s="1"/>
  <c r="J27" i="2"/>
  <c r="J55" i="2" s="1"/>
  <c r="J25" i="2"/>
  <c r="J54" i="2" s="1"/>
  <c r="J23" i="2"/>
  <c r="J53" i="2" s="1"/>
  <c r="J20" i="2"/>
  <c r="J52" i="2" s="1"/>
  <c r="J18" i="2"/>
  <c r="J51" i="2" s="1"/>
  <c r="J16" i="2"/>
  <c r="J50" i="2" s="1"/>
  <c r="J43" i="2"/>
  <c r="J37" i="2"/>
  <c r="J4" i="2"/>
  <c r="J48" i="2" s="1"/>
  <c r="J42" i="2" l="1"/>
  <c r="J45" i="2" s="1"/>
  <c r="J58" i="2"/>
  <c r="J12" i="2"/>
  <c r="J49" i="2" s="1"/>
  <c r="J59" i="2" l="1"/>
  <c r="J35" i="2"/>
  <c r="K25" i="5" l="1"/>
  <c r="J25" i="5" s="1"/>
  <c r="K24" i="5"/>
  <c r="J24" i="5" s="1"/>
  <c r="F24" i="5"/>
  <c r="E24" i="5" s="1"/>
  <c r="K17" i="5"/>
  <c r="J17" i="5" s="1"/>
  <c r="K16" i="5"/>
  <c r="J16" i="5" s="1"/>
  <c r="F17" i="5"/>
  <c r="E17" i="5" s="1"/>
  <c r="F16" i="5"/>
  <c r="E16" i="5" s="1"/>
  <c r="E51" i="5" l="1"/>
  <c r="F51" i="5" s="1"/>
  <c r="E53" i="5"/>
  <c r="F53" i="5" s="1"/>
  <c r="E54" i="5"/>
  <c r="F54" i="5" s="1"/>
  <c r="E55" i="5"/>
  <c r="F55" i="5" s="1"/>
  <c r="E52" i="5"/>
  <c r="F52" i="5" s="1"/>
  <c r="I4" i="5"/>
  <c r="E67" i="5"/>
  <c r="C67" i="5"/>
  <c r="K43" i="5"/>
  <c r="J43" i="5"/>
  <c r="I43" i="5"/>
  <c r="H43" i="5"/>
  <c r="G43" i="5"/>
  <c r="K42" i="5"/>
  <c r="J42" i="5"/>
  <c r="I42" i="5"/>
  <c r="H42" i="5"/>
  <c r="G42" i="5"/>
  <c r="K41" i="5"/>
  <c r="J41" i="5"/>
  <c r="I41" i="5"/>
  <c r="H41" i="5"/>
  <c r="G41" i="5"/>
  <c r="K40" i="5"/>
  <c r="J40" i="5"/>
  <c r="I40" i="5"/>
  <c r="H40" i="5"/>
  <c r="G40" i="5"/>
  <c r="K39" i="5"/>
  <c r="J39" i="5"/>
  <c r="I39" i="5"/>
  <c r="H39" i="5"/>
  <c r="G39" i="5"/>
  <c r="D9" i="5"/>
  <c r="C9" i="5" s="1"/>
  <c r="E56" i="5" l="1"/>
  <c r="F56" i="5" s="1"/>
  <c r="J14" i="4"/>
  <c r="N16" i="4"/>
  <c r="O16" i="4" s="1"/>
  <c r="P16" i="4" s="1"/>
  <c r="N17" i="4"/>
  <c r="O17" i="4" s="1"/>
  <c r="E12" i="4"/>
  <c r="I11" i="4"/>
  <c r="I10" i="4"/>
  <c r="I9" i="4"/>
  <c r="I8" i="4"/>
  <c r="I7" i="4"/>
  <c r="I12" i="4" s="1"/>
  <c r="I6" i="4"/>
  <c r="H11" i="4"/>
  <c r="H10" i="4"/>
  <c r="H9" i="4"/>
  <c r="H8" i="4"/>
  <c r="H7" i="4"/>
  <c r="H6" i="4"/>
  <c r="H12" i="4" s="1"/>
  <c r="G11" i="4"/>
  <c r="G10" i="4"/>
  <c r="G9" i="4"/>
  <c r="G8" i="4"/>
  <c r="G7" i="4"/>
  <c r="G6" i="4"/>
  <c r="F11" i="4"/>
  <c r="F10" i="4"/>
  <c r="F9" i="4"/>
  <c r="F8" i="4"/>
  <c r="F7" i="4"/>
  <c r="F6" i="4"/>
  <c r="F12" i="4" s="1"/>
  <c r="E11" i="4"/>
  <c r="E8" i="4"/>
  <c r="E6" i="4"/>
  <c r="K11" i="4"/>
  <c r="K10" i="4"/>
  <c r="K9" i="4"/>
  <c r="K8" i="4"/>
  <c r="K7" i="4"/>
  <c r="K6" i="4"/>
  <c r="N12" i="4"/>
  <c r="R12" i="4"/>
  <c r="Q12" i="4"/>
  <c r="P12" i="4"/>
  <c r="O12" i="4"/>
  <c r="F16" i="4" l="1"/>
  <c r="G12" i="4"/>
  <c r="J12" i="4" s="1"/>
  <c r="J13" i="4" s="1"/>
  <c r="P17" i="4"/>
  <c r="O18" i="4"/>
  <c r="O19" i="4" s="1"/>
  <c r="H9" i="2" l="1"/>
  <c r="I5" i="2"/>
  <c r="I6" i="2"/>
  <c r="I7" i="2"/>
  <c r="I8" i="2"/>
  <c r="I10" i="2"/>
  <c r="I14" i="2"/>
  <c r="I15" i="2"/>
  <c r="I17" i="2"/>
  <c r="I19" i="2"/>
  <c r="I21" i="2"/>
  <c r="I22" i="2"/>
  <c r="I24" i="2"/>
  <c r="I26" i="2"/>
  <c r="I28" i="2"/>
  <c r="I30" i="2"/>
  <c r="I31" i="2"/>
  <c r="I33" i="2"/>
  <c r="I3" i="2"/>
  <c r="I9" i="2" l="1"/>
  <c r="K9" i="2"/>
  <c r="H13" i="2"/>
  <c r="K13" i="2" s="1"/>
  <c r="H11" i="2"/>
  <c r="K11" i="2" s="1"/>
  <c r="H44" i="2"/>
  <c r="K44" i="2" s="1"/>
  <c r="F44" i="2"/>
  <c r="F43" i="2"/>
  <c r="F42" i="2"/>
  <c r="H34" i="2"/>
  <c r="H32" i="2"/>
  <c r="K32" i="2" s="1"/>
  <c r="H29" i="2"/>
  <c r="H27" i="2"/>
  <c r="H25" i="2"/>
  <c r="H23" i="2"/>
  <c r="H20" i="2"/>
  <c r="H18" i="2"/>
  <c r="H4" i="2"/>
  <c r="F37" i="2"/>
  <c r="F34" i="2"/>
  <c r="F58" i="2" s="1"/>
  <c r="F32" i="2"/>
  <c r="F57" i="2" s="1"/>
  <c r="F29" i="2"/>
  <c r="F27" i="2"/>
  <c r="F25" i="2"/>
  <c r="F54" i="2" s="1"/>
  <c r="F23" i="2"/>
  <c r="F53" i="2" s="1"/>
  <c r="F20" i="2"/>
  <c r="F18" i="2"/>
  <c r="F16" i="2"/>
  <c r="F50" i="2" s="1"/>
  <c r="F12" i="2"/>
  <c r="F49" i="2" s="1"/>
  <c r="F4" i="2"/>
  <c r="H51" i="2" l="1"/>
  <c r="K51" i="2" s="1"/>
  <c r="K18" i="2"/>
  <c r="H52" i="2"/>
  <c r="K52" i="2" s="1"/>
  <c r="K20" i="2"/>
  <c r="H56" i="2"/>
  <c r="K56" i="2" s="1"/>
  <c r="K29" i="2"/>
  <c r="H48" i="2"/>
  <c r="K48" i="2" s="1"/>
  <c r="K4" i="2"/>
  <c r="H53" i="2"/>
  <c r="K53" i="2" s="1"/>
  <c r="K23" i="2"/>
  <c r="H54" i="2"/>
  <c r="K54" i="2" s="1"/>
  <c r="K25" i="2"/>
  <c r="H55" i="2"/>
  <c r="K55" i="2" s="1"/>
  <c r="K27" i="2"/>
  <c r="H16" i="2"/>
  <c r="H58" i="2"/>
  <c r="K58" i="2" s="1"/>
  <c r="K34" i="2"/>
  <c r="I53" i="2"/>
  <c r="I54" i="2"/>
  <c r="I32" i="2"/>
  <c r="H57" i="2"/>
  <c r="H12" i="2"/>
  <c r="I11" i="2"/>
  <c r="I4" i="2"/>
  <c r="F48" i="2"/>
  <c r="I20" i="2"/>
  <c r="F52" i="2"/>
  <c r="I52" i="2" s="1"/>
  <c r="I29" i="2"/>
  <c r="F56" i="2"/>
  <c r="I56" i="2" s="1"/>
  <c r="I18" i="2"/>
  <c r="F51" i="2"/>
  <c r="I51" i="2" s="1"/>
  <c r="I27" i="2"/>
  <c r="F55" i="2"/>
  <c r="H42" i="2"/>
  <c r="K42" i="2" s="1"/>
  <c r="I13" i="2"/>
  <c r="I23" i="2"/>
  <c r="I16" i="2"/>
  <c r="I25" i="2"/>
  <c r="I34" i="2"/>
  <c r="F45" i="2"/>
  <c r="H37" i="2"/>
  <c r="H43" i="2"/>
  <c r="F35" i="2"/>
  <c r="I57" i="2" l="1"/>
  <c r="K57" i="2"/>
  <c r="H49" i="2"/>
  <c r="K49" i="2" s="1"/>
  <c r="K12" i="2"/>
  <c r="I58" i="2"/>
  <c r="I55" i="2"/>
  <c r="H50" i="2"/>
  <c r="H59" i="2" s="1"/>
  <c r="K16" i="2"/>
  <c r="I43" i="2"/>
  <c r="K43" i="2"/>
  <c r="I48" i="2"/>
  <c r="H39" i="2"/>
  <c r="J39" i="2"/>
  <c r="I49" i="2"/>
  <c r="H45" i="2"/>
  <c r="K45" i="2" s="1"/>
  <c r="I37" i="2"/>
  <c r="H35" i="2"/>
  <c r="I12" i="2"/>
  <c r="F59" i="2"/>
  <c r="K50" i="2" l="1"/>
  <c r="I50" i="2"/>
  <c r="I35" i="2"/>
  <c r="K35" i="2"/>
  <c r="J6" i="20" l="1"/>
  <c r="L5" i="20"/>
  <c r="L6" i="20" s="1"/>
  <c r="L95" i="20" s="1"/>
  <c r="O5" i="20"/>
  <c r="J95" i="20" l="1"/>
  <c r="F100" i="20"/>
  <c r="F133" i="20" s="1"/>
  <c r="O6" i="20"/>
  <c r="O95" i="20" l="1"/>
  <c r="F140" i="20"/>
</calcChain>
</file>

<file path=xl/sharedStrings.xml><?xml version="1.0" encoding="utf-8"?>
<sst xmlns="http://schemas.openxmlformats.org/spreadsheetml/2006/main" count="2666" uniqueCount="396">
  <si>
    <t>Año</t>
  </si>
  <si>
    <t>Ciudad</t>
  </si>
  <si>
    <t xml:space="preserve">Actividad </t>
  </si>
  <si>
    <t xml:space="preserve">Descripción actividades contractuales </t>
  </si>
  <si>
    <t xml:space="preserve"> Valor 
Inicial </t>
  </si>
  <si>
    <t>Valor Inicial 
Ajsste agosto</t>
  </si>
  <si>
    <t xml:space="preserve"> Valor Como se solicita ajustar
Noviembre </t>
  </si>
  <si>
    <t>Barraquilla</t>
  </si>
  <si>
    <t xml:space="preserve">Plan de Obras </t>
  </si>
  <si>
    <t xml:space="preserve">Realizar las obras de adecuación y reparación de la plataforma de la sede de la Dirección Seccional de Aduanas de Barranquilla </t>
  </si>
  <si>
    <t>Total recursos departamento de Atlántico</t>
  </si>
  <si>
    <t>Bogotá</t>
  </si>
  <si>
    <t>Realizar a precios unitarios fijos las obras para el mantenimiento de Redes de aguas Lluvias, de las bodegas de la  DIAN, ubicadas en la ciudad de Bogotá D.C. (bodegas de Álamos, bodega Almacén y bodega Arsec).</t>
  </si>
  <si>
    <t>Realizar a precios unitarios fijos las obras para el mantenimiento y adecuación de las algunas áreas de la bodega sede del almacén general de la Dian, localizada en la ciudad de Bogotá D.C.</t>
  </si>
  <si>
    <t>Contratar a precios unitarios fijos las obras para el mejoramiento de la iluminación a tecnología LED en las áreas de archivos de las Bodegas ubicadas en la urbanización Álamos en Bogotá D.C.</t>
  </si>
  <si>
    <t xml:space="preserve">Contratar a precios unitarios fijos las obras para el mantenimiento y adecuación de los espacios propiedad de la DIAN en el Edificio Centro Comercial Avenida el Espectador, donde se ubican dependencias de la Dirección de Gestión de Policía Fiscal y Aduanera en la ciudad de Bogotá D. C. </t>
  </si>
  <si>
    <t>Atender El Pago De Expensas Impuestos Y Cargos Fijos Necesarios Para Solicitud De Aprobación De Licencias De Construcción, En Varias Sedes Incluidas En Los Estudios De Consultorías</t>
  </si>
  <si>
    <t>Realizar Adecuación y mantenimiento del piso 14 del edificio Sendas, sede del Nivel Central</t>
  </si>
  <si>
    <t>Interventorías</t>
  </si>
  <si>
    <t xml:space="preserve">Actividad de interventorías para las Obras Armenia, Cartagena, Bucaramanga y Buenaventura </t>
  </si>
  <si>
    <t>Total recursos departamento de Bogotá</t>
  </si>
  <si>
    <t>Cartagena</t>
  </si>
  <si>
    <t xml:space="preserve">Realizar a precios unitarios fijos las obras de mantenimiento y reparación de la Casa Manga ubicada en la ciudad de Cartagena </t>
  </si>
  <si>
    <t>Plan de Equipos</t>
  </si>
  <si>
    <t>Suministro, instalación y puesta en funcionamiento de equipos de aire acondicionado y ventilación mecánica en las direcciones seccionales de aduanas e impuestos de Cartagena.</t>
  </si>
  <si>
    <t>Realizar a precios unitarios fijos las obras de adecuación y reparación de las cubierta del edificio sede de la Dirección Seccional de Aduanas de Cartagena</t>
  </si>
  <si>
    <t>Total recursos departamento de Bolívar</t>
  </si>
  <si>
    <t>Quibdó</t>
  </si>
  <si>
    <t>Contratar a precios unitarios fijos las obras de mantenimiento, adecuación, reparación de la dirección seccional de impuestos y aduanas de Quibdó</t>
  </si>
  <si>
    <t>Total recursos departamento de Choco</t>
  </si>
  <si>
    <t>Montería</t>
  </si>
  <si>
    <t>Contratar a precios unitarios fijos las obras de adecuación, mantenimiento y reparación de la sede de la Dirección Seccional de Impuestos y Aduanas de Montería</t>
  </si>
  <si>
    <t>Total recursos departamento de Córdoba</t>
  </si>
  <si>
    <t>Maicao</t>
  </si>
  <si>
    <t>Contratar a precios unitarios fijos las obras de adecuación, mantenimiento y reparación de las cubiertas de la sede de la Dirección Seccional de Impuestos y Aduanas de Maicao, la Guajira</t>
  </si>
  <si>
    <t>Riohacha</t>
  </si>
  <si>
    <t>Contratar a precios unitarios fijos las obras de adecuación y mantenimiento para la sede de la Dirección Seccional de Impuestos y Aduanas de Riohacha, la Guajira</t>
  </si>
  <si>
    <t>Total recursos departamento de Guajira</t>
  </si>
  <si>
    <t>Santa Marta</t>
  </si>
  <si>
    <t>Realizar a precios unitarios fijos las obras para el mantenimiento y adecuación de algunas áreas que conforman la infraestructura física de la Dirección Seccional de Impuestos y Aduanas de Santa Marta</t>
  </si>
  <si>
    <t xml:space="preserve">Total recursos departamento de Magdalena </t>
  </si>
  <si>
    <t>Armenia</t>
  </si>
  <si>
    <t xml:space="preserve">Realizar a precios unitarios fijos las obras de adecuación y reparación de la sede de  la DIAN en Armenia </t>
  </si>
  <si>
    <t>Total recursos departamento de Quindío</t>
  </si>
  <si>
    <t>Bucaramanga</t>
  </si>
  <si>
    <t>Realizar a precios unitarios fijos las obras de adecuación, reparación de la sede de la DIAN en la ciudad de Bucaramanga</t>
  </si>
  <si>
    <t>Total recursos departamento de Santander</t>
  </si>
  <si>
    <t>Cali</t>
  </si>
  <si>
    <t>Modernización de los ascensores marca Goldstar ubicados en la sede de la Dirección Seccional de Impuestos de la ciudad de Cali, con inclusión de repuestos, accesorios e insumos.</t>
  </si>
  <si>
    <t>Buenaventura</t>
  </si>
  <si>
    <t xml:space="preserve">Realizar a precios unitarios fijos las obras de adecuación y reparación para las cubiertas del edificio de la sede de la DIAN en Buenaventura </t>
  </si>
  <si>
    <t>Total recursos departamento de Valle</t>
  </si>
  <si>
    <t>Puerto Carreño</t>
  </si>
  <si>
    <t>Realizar a precios unitarios fijos las obras para el mantenimiento y adecuación de algunas áreas que conforman la infraestructura física de la Dirección Seccional de Impuestos y Aduanas de Puerto Carreño</t>
  </si>
  <si>
    <t xml:space="preserve">Total recursos departamento de Vichada </t>
  </si>
  <si>
    <t xml:space="preserve">Total regionalización proyecto </t>
  </si>
  <si>
    <t>Estructura del proyecto de acuerdo a la asignación de recursos 2022 y 2023</t>
  </si>
  <si>
    <t>Cronograma de ejecución del proyecto</t>
  </si>
  <si>
    <t xml:space="preserve">Actividades Proyecto </t>
  </si>
  <si>
    <t xml:space="preserve"> Fecha</t>
  </si>
  <si>
    <t xml:space="preserve">Inicial </t>
  </si>
  <si>
    <t xml:space="preserve">Fin  </t>
  </si>
  <si>
    <t>ACTIVIDAD</t>
  </si>
  <si>
    <t>TOTAL PROYECTO</t>
  </si>
  <si>
    <t>2022 Enero - Diciembre</t>
  </si>
  <si>
    <t>2023
Enero - Diciembre</t>
  </si>
  <si>
    <t>2024
Enero - Diciembre</t>
  </si>
  <si>
    <t>2025
Enero - Diciembre</t>
  </si>
  <si>
    <t>2026
Enero - Diciembre</t>
  </si>
  <si>
    <t>Priorizar las necesidades de mantenimiento.</t>
  </si>
  <si>
    <t>Elaborar y ejecutar el plan de mantenimientos.</t>
  </si>
  <si>
    <t>Dotar las sedes</t>
  </si>
  <si>
    <t>Realizar la interventoría y/o supervisión</t>
  </si>
  <si>
    <t>Elaborar y ejecutar el plan de adquisición de equipos</t>
  </si>
  <si>
    <t xml:space="preserve">Realizar la interventoría y/o supervisión de la dotación de equipos </t>
  </si>
  <si>
    <t xml:space="preserve">Distribución de Recursos por Anualidades </t>
  </si>
  <si>
    <t>TOTAL</t>
  </si>
  <si>
    <t>Proyección de Balance ejecución física sobre los productos esperados por el proyecto de mantenimiento de Sedes de la DIAN</t>
  </si>
  <si>
    <t>Denominación producto</t>
  </si>
  <si>
    <t>Meta productos Proyecto</t>
  </si>
  <si>
    <t>Meta 
2019</t>
  </si>
  <si>
    <t>Meta 
2020</t>
  </si>
  <si>
    <t>Meta 
2021</t>
  </si>
  <si>
    <t xml:space="preserve">Meta 
2022
(En ejecución) </t>
  </si>
  <si>
    <t>Meta Pendiente
2023 -2026</t>
  </si>
  <si>
    <t>"Sedes Mantenidas"</t>
  </si>
  <si>
    <t>Escenario de ejecución de productos (Propuesta)</t>
  </si>
  <si>
    <t>Productos Esperados</t>
  </si>
  <si>
    <t>Ejecutados
31/12/22021</t>
  </si>
  <si>
    <t>En ejecución 
2022</t>
  </si>
  <si>
    <t>9900G009 -Asesorías Y Consultorías Contratadas</t>
  </si>
  <si>
    <t>9900G011 -Interventorías Realizadas</t>
  </si>
  <si>
    <t>Vigencia</t>
  </si>
  <si>
    <t>Inicial</t>
  </si>
  <si>
    <t>¿Se Modifica?</t>
  </si>
  <si>
    <t>Propuesta</t>
  </si>
  <si>
    <t>9900G016 -Obras Contratadas Para Adecuación De La Infraestructura Física</t>
  </si>
  <si>
    <t>9900G054 -Informes De Interventoría Realizados</t>
  </si>
  <si>
    <t>9900G072-Diseños técnicos de obra realizados</t>
  </si>
  <si>
    <t xml:space="preserve">Identificación de indicadores </t>
  </si>
  <si>
    <t xml:space="preserve">Población por vigencias </t>
  </si>
  <si>
    <t>Meta Inicial</t>
  </si>
  <si>
    <t>Meta actual (Propuesta)</t>
  </si>
  <si>
    <t>NO</t>
  </si>
  <si>
    <t>SI</t>
  </si>
  <si>
    <t xml:space="preserve">Total </t>
  </si>
  <si>
    <t>mes 1</t>
  </si>
  <si>
    <t>mes 2</t>
  </si>
  <si>
    <t>mes 3</t>
  </si>
  <si>
    <t>mes 4</t>
  </si>
  <si>
    <t>mes 5</t>
  </si>
  <si>
    <t>x</t>
  </si>
  <si>
    <t>buenaventura</t>
  </si>
  <si>
    <t xml:space="preserve">Cartagena </t>
  </si>
  <si>
    <t>Proyecto: Implantación Plan anual Antievasión Nacional</t>
  </si>
  <si>
    <t>Seguimiento a la ejecución</t>
  </si>
  <si>
    <t>Item</t>
  </si>
  <si>
    <t xml:space="preserve">Región </t>
  </si>
  <si>
    <t>Departamento</t>
  </si>
  <si>
    <t xml:space="preserve"> Valor 
Actual</t>
  </si>
  <si>
    <t>Productos
(Meta en firme)</t>
  </si>
  <si>
    <t>Comprometido</t>
  </si>
  <si>
    <t>Obligado</t>
  </si>
  <si>
    <t>Pagado</t>
  </si>
  <si>
    <t>%
Avance</t>
  </si>
  <si>
    <t> Amazonía </t>
  </si>
  <si>
    <t> Amazonas </t>
  </si>
  <si>
    <t>Leticia</t>
  </si>
  <si>
    <t>Ofrecer el servicio de operación logística integral derivadas de las acciones de control de la entidad</t>
  </si>
  <si>
    <t>Total  Amazonas </t>
  </si>
  <si>
    <t> Occidente </t>
  </si>
  <si>
    <t> Antioquia </t>
  </si>
  <si>
    <t>Medellín</t>
  </si>
  <si>
    <t xml:space="preserve">Prestar el servicio de zonas de inspección para los procesos de inmovilizaciones y verificaciones derivadas de las acciones de fiscalización aduanera </t>
  </si>
  <si>
    <t>Urabá</t>
  </si>
  <si>
    <t>Total  Antioquia </t>
  </si>
  <si>
    <t> Orinoquía </t>
  </si>
  <si>
    <t> Arauca </t>
  </si>
  <si>
    <t>Arauca</t>
  </si>
  <si>
    <t>Total  Arauca </t>
  </si>
  <si>
    <t>Caribe </t>
  </si>
  <si>
    <t> Atlántico </t>
  </si>
  <si>
    <t>Barranquilla</t>
  </si>
  <si>
    <t>Total  Atlántico </t>
  </si>
  <si>
    <t> Bogotá D.C. </t>
  </si>
  <si>
    <t> Bogotá </t>
  </si>
  <si>
    <t>Total  Bogotá </t>
  </si>
  <si>
    <t> Bolívar </t>
  </si>
  <si>
    <t>Total  Bolívar </t>
  </si>
  <si>
    <t> Centro Oriente </t>
  </si>
  <si>
    <t> Boyacá </t>
  </si>
  <si>
    <t>Sogamoso</t>
  </si>
  <si>
    <t>Tunja</t>
  </si>
  <si>
    <t>Total  Boyacá </t>
  </si>
  <si>
    <t> Caldas </t>
  </si>
  <si>
    <t>Manizales</t>
  </si>
  <si>
    <t>Total  Caldas </t>
  </si>
  <si>
    <t> Caquetá </t>
  </si>
  <si>
    <t>Florencia</t>
  </si>
  <si>
    <t>Total  Caquetá </t>
  </si>
  <si>
    <t> Casanare </t>
  </si>
  <si>
    <t>Yopal</t>
  </si>
  <si>
    <t>Total  Casanare </t>
  </si>
  <si>
    <t> Cauca </t>
  </si>
  <si>
    <t>Popayán</t>
  </si>
  <si>
    <t>Total  Cauca </t>
  </si>
  <si>
    <t> Cesar </t>
  </si>
  <si>
    <t>Valledupar</t>
  </si>
  <si>
    <t>Total  Cesar </t>
  </si>
  <si>
    <t> Choco </t>
  </si>
  <si>
    <t>Total  Choco </t>
  </si>
  <si>
    <t> Córdoba </t>
  </si>
  <si>
    <t>Total  Córdoba </t>
  </si>
  <si>
    <t> Cundinamarca </t>
  </si>
  <si>
    <t>Girardot</t>
  </si>
  <si>
    <t>Total  Cundinamarca </t>
  </si>
  <si>
    <t> Guainía </t>
  </si>
  <si>
    <t>Inírida</t>
  </si>
  <si>
    <t>Total  Guainía </t>
  </si>
  <si>
    <t> Guajira </t>
  </si>
  <si>
    <t>Total  Guajira </t>
  </si>
  <si>
    <t> Guaviare </t>
  </si>
  <si>
    <t>San José del Guaviare</t>
  </si>
  <si>
    <t>Total  Guaviare </t>
  </si>
  <si>
    <t> Huila </t>
  </si>
  <si>
    <t>Neiva</t>
  </si>
  <si>
    <t>Total  Huila </t>
  </si>
  <si>
    <t> Magdalena </t>
  </si>
  <si>
    <t>Total  Magdalena </t>
  </si>
  <si>
    <t> Meta </t>
  </si>
  <si>
    <t>Villavicencio</t>
  </si>
  <si>
    <t>Total  Meta </t>
  </si>
  <si>
    <t> Nariño </t>
  </si>
  <si>
    <t>Ipiales</t>
  </si>
  <si>
    <t>Pasto</t>
  </si>
  <si>
    <t>Tumaco</t>
  </si>
  <si>
    <t>Total  Nariño </t>
  </si>
  <si>
    <t> Norte de Santander </t>
  </si>
  <si>
    <t>Cúcuta</t>
  </si>
  <si>
    <t>Pamplona</t>
  </si>
  <si>
    <t>Total  Norte de Santander </t>
  </si>
  <si>
    <t> Putumayo </t>
  </si>
  <si>
    <t>Puerto Asís</t>
  </si>
  <si>
    <t>Total  Putumayo </t>
  </si>
  <si>
    <t> Quindío </t>
  </si>
  <si>
    <t>Total  Quindío </t>
  </si>
  <si>
    <t> Risaralda </t>
  </si>
  <si>
    <t>Pereira</t>
  </si>
  <si>
    <t>Total  Risaralda </t>
  </si>
  <si>
    <t> San Andres Y Providencia </t>
  </si>
  <si>
    <t>San Andrés</t>
  </si>
  <si>
    <t>Total  San Andres Y Providencia </t>
  </si>
  <si>
    <t> Santander </t>
  </si>
  <si>
    <t>Barrancabermeja</t>
  </si>
  <si>
    <t>Total  Santander </t>
  </si>
  <si>
    <t> Sucre </t>
  </si>
  <si>
    <t>Sincelejo</t>
  </si>
  <si>
    <t>Total  Sucre </t>
  </si>
  <si>
    <t> Tolima </t>
  </si>
  <si>
    <t>Ibagué</t>
  </si>
  <si>
    <t>Total  Tolima </t>
  </si>
  <si>
    <t> Valle </t>
  </si>
  <si>
    <t>Palmira</t>
  </si>
  <si>
    <t>Tuluá</t>
  </si>
  <si>
    <t>Total  Valle </t>
  </si>
  <si>
    <t> Vaupés</t>
  </si>
  <si>
    <t>Mitú</t>
  </si>
  <si>
    <t>Total  Vaupés</t>
  </si>
  <si>
    <t>Vichada</t>
  </si>
  <si>
    <t>Total Vichada</t>
  </si>
  <si>
    <t>Región</t>
  </si>
  <si>
    <t>Valor Final</t>
  </si>
  <si>
    <t>Amazonía </t>
  </si>
  <si>
    <t>Bogotá D.C. </t>
  </si>
  <si>
    <t>Centro Oriente </t>
  </si>
  <si>
    <t>Occidente </t>
  </si>
  <si>
    <t>Orinoquía </t>
  </si>
  <si>
    <t>Sumatoria</t>
  </si>
  <si>
    <t>Actividad</t>
  </si>
  <si>
    <t>Total Valor de actividades 2024</t>
  </si>
  <si>
    <t>San Jose del Guaviare</t>
  </si>
  <si>
    <t>Junio</t>
  </si>
  <si>
    <t>Suma de  Valor 
Actual</t>
  </si>
  <si>
    <t>Etiquetas de columna</t>
  </si>
  <si>
    <t>Etiquetas de fila</t>
  </si>
  <si>
    <t>Total general</t>
  </si>
  <si>
    <t>Suma de valor</t>
  </si>
  <si>
    <t>Total 2024</t>
  </si>
  <si>
    <t>Seccional</t>
  </si>
  <si>
    <t>Concepto</t>
  </si>
  <si>
    <t>Almacenamiento</t>
  </si>
  <si>
    <t>Servicio complementario</t>
  </si>
  <si>
    <t>Total Leticia</t>
  </si>
  <si>
    <t>Medellin</t>
  </si>
  <si>
    <t>Total Medellin</t>
  </si>
  <si>
    <t>Uraba</t>
  </si>
  <si>
    <t>Transporte</t>
  </si>
  <si>
    <t>Total Uraba</t>
  </si>
  <si>
    <t>Medida C. verificación</t>
  </si>
  <si>
    <t>Total Barranquilla</t>
  </si>
  <si>
    <t>Bogota</t>
  </si>
  <si>
    <t>Destrucciones</t>
  </si>
  <si>
    <t>Total Bogota</t>
  </si>
  <si>
    <t>Total Cartagena</t>
  </si>
  <si>
    <t>Total Sogamoso</t>
  </si>
  <si>
    <t>Total Tunja</t>
  </si>
  <si>
    <t>Total Manizales</t>
  </si>
  <si>
    <t>Total Florencia</t>
  </si>
  <si>
    <t>Total Yopal</t>
  </si>
  <si>
    <t>Popayan</t>
  </si>
  <si>
    <t>Total Popayan</t>
  </si>
  <si>
    <t>Total Valledupar</t>
  </si>
  <si>
    <t>Quibdo</t>
  </si>
  <si>
    <t>Total Quibdo</t>
  </si>
  <si>
    <t>Monteria</t>
  </si>
  <si>
    <t>Total Monteria</t>
  </si>
  <si>
    <t>Total Girardot</t>
  </si>
  <si>
    <t>Total Maicao</t>
  </si>
  <si>
    <t>Total Riohacha</t>
  </si>
  <si>
    <t>Total Neiva</t>
  </si>
  <si>
    <t>Total Santa Marta</t>
  </si>
  <si>
    <t>Total Villavicencio</t>
  </si>
  <si>
    <t>Total Ipiales</t>
  </si>
  <si>
    <t>Total Pasto</t>
  </si>
  <si>
    <t>Total Tumaco</t>
  </si>
  <si>
    <t>Cucuta</t>
  </si>
  <si>
    <t>Total Cucuta</t>
  </si>
  <si>
    <t>Total Pamplona</t>
  </si>
  <si>
    <t>Puerto Asis</t>
  </si>
  <si>
    <t>Total Puerto Asis</t>
  </si>
  <si>
    <t>Total Pereira</t>
  </si>
  <si>
    <t>San Andres</t>
  </si>
  <si>
    <t>Total San Andres</t>
  </si>
  <si>
    <t>Total Barrancabermeja</t>
  </si>
  <si>
    <t>Total Bucaramanga</t>
  </si>
  <si>
    <t>Total Sincelejo</t>
  </si>
  <si>
    <t>Ibague</t>
  </si>
  <si>
    <t>Total Ibague</t>
  </si>
  <si>
    <t>Total Buenaventura</t>
  </si>
  <si>
    <t>Total Cali</t>
  </si>
  <si>
    <t>Total Palmira</t>
  </si>
  <si>
    <t>Tulua</t>
  </si>
  <si>
    <t>Total Tulua</t>
  </si>
  <si>
    <t>Total Puerto Carreño</t>
  </si>
  <si>
    <t>Actividades contractuales 2023 y su impacto en productos esperados</t>
  </si>
  <si>
    <t xml:space="preserve">Contratos </t>
  </si>
  <si>
    <t xml:space="preserve">Productos </t>
  </si>
  <si>
    <t>CARIBE</t>
  </si>
  <si>
    <t>Atlántico</t>
  </si>
  <si>
    <t>Bolívar</t>
  </si>
  <si>
    <t>Realizar a precios unitarios fijos las obras para la instalación y puesta en funcionamiento de paneles solares fotovoltaicos para la autogeneración de energía mediante sistemas ON-GRID con fuentes FNCER en los edificios de las Direcciones Seccionales de Aduanas e Impuestos de la UAE-DIAN en la ciudad de Cartagena, Bolívar.</t>
  </si>
  <si>
    <t>CENTRAL</t>
  </si>
  <si>
    <t>Realizar a precios unitarios fijos las obras para el mantenimiento preventivo y correctivo de las cubiertas y redes de aguas Lluvias, de las bodegas de la DIAN, ubicadas en la ciudad de Bogotá D.C. (bodegas de Archivos Álamos, Laboratorio Álamos. bodega Almacén y bodega Arsec).</t>
  </si>
  <si>
    <t>Realizar la dotación de la sede de la Dirección Seccional de Aduanas de Bogotá – aeropuerto El Dorado, en el Centro Administrativo de Carga (C.A.C) en Bogotá D.C.</t>
  </si>
  <si>
    <t xml:space="preserve">Realizar a precios unitarios fijos las obras para el mantenimiento preventivo y correctivo para las fachadas sur, norte y oriental  del edificio Sendas sede del nivel central de la UAE DIAN en la ciudad de Bogotá </t>
  </si>
  <si>
    <t>Suministro de  accesorios materiales e insumos de  Cableado estructurado, requeridos para el uso de la Entidad en el nivel central</t>
  </si>
  <si>
    <t>Vinculación del los servicios de Interventoria para los contratos de obra adjudicados mediante licitación pública</t>
  </si>
  <si>
    <t>Huila</t>
  </si>
  <si>
    <t>Realizar a precios unitarios fijos las obras de adecuación, mantenimiento, reparación y construcción  de baterías sanitarias y reubicación de oficina abierta, incluyendo el cableado estructurado  de la sede de la Dirección Seccional de Aduanas de Neiva</t>
  </si>
  <si>
    <t>Total recursos departamento de Huila</t>
  </si>
  <si>
    <t>EJE CAFETERO Y ANTIOQUIA</t>
  </si>
  <si>
    <t>Antioquia</t>
  </si>
  <si>
    <t xml:space="preserve">Medellín </t>
  </si>
  <si>
    <t xml:space="preserve">Plan de Equipos  </t>
  </si>
  <si>
    <t>Contratar la modernización del ascensor SCHINDLER en la sede de la Dirección Seccional de impuestos y  aduanas de Medellín, sede Alpujarra.</t>
  </si>
  <si>
    <t>Total recursos departamento de Antioquia</t>
  </si>
  <si>
    <t>KRIUOL &amp; SEAFLOWER</t>
  </si>
  <si>
    <t>Realizar a precio unitarios fijos las obras de adecuación y mantenimiento para la sede de la Dirección Seccional de impuestos y aduanas de San Andres</t>
  </si>
  <si>
    <t xml:space="preserve">Total recursos departamento de San Andres y providencia  </t>
  </si>
  <si>
    <t>PACÍFICO</t>
  </si>
  <si>
    <t>Nariño</t>
  </si>
  <si>
    <t>Realizar a precios unitarios fijos las obras para el mantenimiento, adecuación y reparación del cerramiento e impermeabilización de terrazas de la sede de la Dirección Seccional de Impuestos y aduanas de Pasto</t>
  </si>
  <si>
    <t>Total recursos departamento de Nariño</t>
  </si>
  <si>
    <t>Valle</t>
  </si>
  <si>
    <t>Realizar la dotación y reubicación de puestos trabajo de la sede de las Direcciones Seccionales de Impuestos y de Aduanas de Cali.</t>
  </si>
  <si>
    <t xml:space="preserve">Realizar el mantenimiento, adecuación e instalación de la estantería metálica tipo pesado para la bodega san Nicolas de  la Dirección Seccional de Impuestos de Cali . </t>
  </si>
  <si>
    <t>SANTANDERES</t>
  </si>
  <si>
    <t>Norte de Santander</t>
  </si>
  <si>
    <t>Realizar a precios unitarios fijos las obras para el mantenimiento y adecuación de la sedes de la Dirección Seccional de Impuestos y aduanas de Cúcuta</t>
  </si>
  <si>
    <t>Total recursos departamento de Norte de Santander</t>
  </si>
  <si>
    <t>Total regionalización proyecto 2023</t>
  </si>
  <si>
    <t>Distribución de recursos 2023</t>
  </si>
  <si>
    <t>Sedes mantenidas</t>
  </si>
  <si>
    <t xml:space="preserve">Distribución de recursos 2023 por actividades del proyecto </t>
  </si>
  <si>
    <t>Total Valor de actividades 2023</t>
  </si>
  <si>
    <t>Dpto</t>
  </si>
  <si>
    <t>ciudad</t>
  </si>
  <si>
    <t>act</t>
  </si>
  <si>
    <t>valor</t>
  </si>
  <si>
    <t>Total</t>
  </si>
  <si>
    <t>DPTO</t>
  </si>
  <si>
    <t>MUNICIPIO</t>
  </si>
  <si>
    <t>VIGENTE PIIP</t>
  </si>
  <si>
    <t>COMPROMISOS PIIP</t>
  </si>
  <si>
    <t>REGIONALIZACIÓN</t>
  </si>
  <si>
    <t>Valor a cargar en PIIP</t>
  </si>
  <si>
    <t>San andres</t>
  </si>
  <si>
    <t>Sucre</t>
  </si>
  <si>
    <t>Chocó</t>
  </si>
  <si>
    <t>Cesar</t>
  </si>
  <si>
    <t>Cauca</t>
  </si>
  <si>
    <t>Meta</t>
  </si>
  <si>
    <t>Guaviare</t>
  </si>
  <si>
    <t>San José Del Guaviare</t>
  </si>
  <si>
    <t>Amazonas</t>
  </si>
  <si>
    <t>San Andrés De Tumaco</t>
  </si>
  <si>
    <t>Valle del Cauca</t>
  </si>
  <si>
    <t>Santander</t>
  </si>
  <si>
    <t>La Guajira</t>
  </si>
  <si>
    <t>Boyacá</t>
  </si>
  <si>
    <t>Turbo</t>
  </si>
  <si>
    <t>Córdoba</t>
  </si>
  <si>
    <t>Guainía</t>
  </si>
  <si>
    <t>Cundinamarca</t>
  </si>
  <si>
    <t>Caldas</t>
  </si>
  <si>
    <t>Risaralda</t>
  </si>
  <si>
    <t>Magdalena</t>
  </si>
  <si>
    <t>Casanare</t>
  </si>
  <si>
    <t>Tolima</t>
  </si>
  <si>
    <t>Caquetá</t>
  </si>
  <si>
    <t>Quindio</t>
  </si>
  <si>
    <t>Cartagena de Indias</t>
  </si>
  <si>
    <t>San José De Cúcuta</t>
  </si>
  <si>
    <t>Vaupés</t>
  </si>
  <si>
    <t>Putumayo</t>
  </si>
  <si>
    <t>SUMATORIA</t>
  </si>
  <si>
    <t>DIFERENCIA</t>
  </si>
  <si>
    <t>VALOR SIIF</t>
  </si>
  <si>
    <t>Distribución de recursos regionalizados 2025</t>
  </si>
  <si>
    <t xml:space="preserve">Distribución de recursos 2025 por actividades del proyecto </t>
  </si>
  <si>
    <t>Total regionalización proyecto 2025</t>
  </si>
  <si>
    <t>Regionalización 2025 y seguimiento a la ejecución (acumulado)
Corte: 31 de mayo del 2025</t>
  </si>
  <si>
    <t>Regionalización 2025 y seguimiento a la ejecución (acumulado)
Corte: 31 de octubre del 2025</t>
  </si>
  <si>
    <t>Total Valor de actividades 2025</t>
  </si>
  <si>
    <t xml:space="preserve">Proyecto “Plan Anual Antievasión Nacional"
</t>
  </si>
  <si>
    <t>Formulador : Dirección de Gestión de Fiscalización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</si>
</sst>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 #,##0;[Red]\-&quot;$&quot;\ #,##0"/>
    <numFmt numFmtId="42" formatCode="_-&quot;$&quot;\ * #,##0_-;\-&quot;$&quot;\ * #,##0_-;_-&quot;$&quot;\ * &quot;-&quot;_-;_-@_-"/>
    <numFmt numFmtId="44" formatCode="_-&quot;$&quot;\ * #,##0.00_-;\-&quot;$&quot;\ * #,##0.00_-;_-&quot;$&quot;\ * &quot;-&quot;??_-;_-@_-"/>
    <numFmt numFmtId="43" formatCode="_-* #,##0.00_-;\-* #,##0.00_-;_-* &quot;-&quot;??_-;_-@_-"/>
    <numFmt numFmtId="164" formatCode="_(* #,##0.00_);_(* \(#,##0.00\);_(* &quot;-&quot;??_);_(@_)"/>
    <numFmt numFmtId="165" formatCode="_-&quot;$&quot;* #,##0_-;\-&quot;$&quot;* #,##0_-;_-&quot;$&quot;* &quot;-&quot;_-;_-@_-"/>
    <numFmt numFmtId="166" formatCode="_-&quot;$&quot;* #,##0.00_-;\-&quot;$&quot;* #,##0.00_-;_-&quot;$&quot;* &quot;-&quot;_-;_-@_-"/>
    <numFmt numFmtId="167" formatCode="_-* #,##0_-;\-* #,##0_-;_-* &quot;-&quot;??_-;_-@_-"/>
    <numFmt numFmtId="168" formatCode="[$$-240A]\ #,##0;[Red][$$-240A]\ #,##0"/>
    <numFmt numFmtId="169" formatCode="&quot;$&quot;\ #,##0.00;[Red]&quot;$&quot;\ #,##0.00"/>
    <numFmt numFmtId="170" formatCode="_(* #,##0_);_(* \(#,##0\);_(* &quot;-&quot;??_);_(@_)"/>
    <numFmt numFmtId="171" formatCode="_-&quot;$&quot;\ * #,##0_-;\-&quot;$&quot;\ * #,##0_-;_-&quot;$&quot;\ * &quot;-&quot;??_-;_-@_-"/>
    <numFmt numFmtId="172" formatCode="&quot;$&quot;\ #,##0"/>
    <numFmt numFmtId="173" formatCode="&quot;$&quot;\ #,##0.00"/>
  </numFmts>
  <fonts count="36" x14ac:knownFonts="1">
    <font>
      <sz val="11"/>
      <color theme="1"/>
      <name val="Calibri"/>
      <family val="2"/>
      <scheme val="minor"/>
    </font>
    <font>
      <sz val="11"/>
      <color theme="1"/>
      <name val="Calibri"/>
      <family val="2"/>
      <scheme val="minor"/>
    </font>
    <font>
      <sz val="10"/>
      <color theme="1"/>
      <name val="Times New Roman"/>
      <family val="1"/>
    </font>
    <font>
      <sz val="10"/>
      <color theme="1"/>
      <name val="Arial Narrow"/>
      <family val="2"/>
    </font>
    <font>
      <b/>
      <sz val="10"/>
      <color rgb="FF000000"/>
      <name val="Arial Narrow"/>
      <family val="2"/>
    </font>
    <font>
      <sz val="10"/>
      <color rgb="FF000000"/>
      <name val="Arial Narrow"/>
      <family val="2"/>
    </font>
    <font>
      <b/>
      <sz val="12"/>
      <color rgb="FF000000"/>
      <name val="Arial Narrow"/>
      <family val="2"/>
    </font>
    <font>
      <b/>
      <sz val="11"/>
      <color rgb="FF000000"/>
      <name val="Arial Narrow"/>
      <family val="2"/>
    </font>
    <font>
      <b/>
      <sz val="10"/>
      <color theme="1"/>
      <name val="Arial Narrow"/>
      <family val="2"/>
    </font>
    <font>
      <sz val="11"/>
      <color theme="1"/>
      <name val="Arial Narrow"/>
      <family val="2"/>
    </font>
    <font>
      <sz val="8"/>
      <color rgb="FF000000"/>
      <name val="Arial Narrow"/>
      <family val="2"/>
    </font>
    <font>
      <b/>
      <sz val="8"/>
      <color rgb="FF000000"/>
      <name val="Arial Narrow"/>
      <family val="2"/>
    </font>
    <font>
      <sz val="9"/>
      <color theme="1"/>
      <name val="Arial Narrow"/>
      <family val="2"/>
    </font>
    <font>
      <sz val="8"/>
      <color theme="1"/>
      <name val="Arial Narrow"/>
      <family val="2"/>
    </font>
    <font>
      <b/>
      <sz val="11"/>
      <color theme="1"/>
      <name val="Arial Narrow"/>
      <family val="2"/>
    </font>
    <font>
      <i/>
      <sz val="8"/>
      <color rgb="FF000000"/>
      <name val="Arial Narrow"/>
      <family val="2"/>
    </font>
    <font>
      <b/>
      <sz val="8"/>
      <color theme="1"/>
      <name val="Arial Narrow"/>
      <family val="2"/>
    </font>
    <font>
      <b/>
      <sz val="11"/>
      <color theme="1"/>
      <name val="Calibri"/>
      <family val="2"/>
      <scheme val="minor"/>
    </font>
    <font>
      <sz val="11"/>
      <color theme="1"/>
      <name val="Arial Nova"/>
      <family val="2"/>
    </font>
    <font>
      <sz val="10"/>
      <color rgb="FF000000"/>
      <name val="Arial Nova"/>
      <family val="2"/>
    </font>
    <font>
      <b/>
      <sz val="12"/>
      <color theme="1"/>
      <name val="Arial"/>
      <family val="2"/>
    </font>
    <font>
      <b/>
      <sz val="16"/>
      <color theme="1"/>
      <name val="Calibri"/>
      <family val="2"/>
      <scheme val="minor"/>
    </font>
    <font>
      <sz val="16"/>
      <color theme="1"/>
      <name val="Calibri"/>
      <family val="2"/>
      <scheme val="minor"/>
    </font>
    <font>
      <sz val="11"/>
      <color rgb="FFFF0000"/>
      <name val="Calibri"/>
      <family val="2"/>
      <scheme val="minor"/>
    </font>
    <font>
      <b/>
      <sz val="11"/>
      <color theme="0"/>
      <name val="Calibri"/>
      <family val="2"/>
      <scheme val="minor"/>
    </font>
    <font>
      <b/>
      <sz val="11"/>
      <color rgb="FF000000"/>
      <name val="Calibri"/>
      <family val="2"/>
      <scheme val="minor"/>
    </font>
    <font>
      <sz val="11"/>
      <color rgb="FF000000"/>
      <name val="Calibri"/>
      <family val="2"/>
      <scheme val="minor"/>
    </font>
    <font>
      <u/>
      <sz val="11"/>
      <color theme="1"/>
      <name val="Calibri"/>
      <family val="2"/>
      <scheme val="minor"/>
    </font>
    <font>
      <b/>
      <i/>
      <sz val="11"/>
      <color theme="1"/>
      <name val="Calibri"/>
      <family val="2"/>
      <scheme val="minor"/>
    </font>
    <font>
      <b/>
      <sz val="11"/>
      <name val="Calibri"/>
      <family val="2"/>
      <scheme val="minor"/>
    </font>
    <font>
      <b/>
      <sz val="14"/>
      <color theme="1"/>
      <name val="Calibri"/>
      <family val="2"/>
      <scheme val="minor"/>
    </font>
    <font>
      <b/>
      <sz val="10"/>
      <color theme="0"/>
      <name val="Calibri"/>
      <family val="2"/>
      <scheme val="minor"/>
    </font>
    <font>
      <sz val="12"/>
      <color rgb="FF000000"/>
      <name val="Times New Roman"/>
      <family val="1"/>
    </font>
    <font>
      <b/>
      <sz val="11"/>
      <color rgb="FF000000"/>
      <name val="Arial"/>
      <family val="2"/>
    </font>
    <font>
      <sz val="14"/>
      <color theme="1"/>
      <name val="Calibri"/>
      <family val="2"/>
      <scheme val="minor"/>
    </font>
    <font>
      <u/>
      <sz val="14"/>
      <color theme="1"/>
      <name val="Calibri"/>
      <family val="2"/>
      <scheme val="minor"/>
    </font>
  </fonts>
  <fills count="15">
    <fill>
      <patternFill patternType="none"/>
    </fill>
    <fill>
      <patternFill patternType="gray125"/>
    </fill>
    <fill>
      <patternFill patternType="solid">
        <fgColor rgb="FFE7E6E6"/>
        <bgColor indexed="64"/>
      </patternFill>
    </fill>
    <fill>
      <patternFill patternType="solid">
        <fgColor rgb="FFDCE6F1"/>
        <bgColor indexed="64"/>
      </patternFill>
    </fill>
    <fill>
      <patternFill patternType="solid">
        <fgColor theme="0"/>
        <bgColor indexed="64"/>
      </patternFill>
    </fill>
    <fill>
      <patternFill patternType="solid">
        <fgColor rgb="FFD9E1F2"/>
        <bgColor indexed="64"/>
      </patternFill>
    </fill>
    <fill>
      <patternFill patternType="solid">
        <fgColor theme="2"/>
        <bgColor indexed="64"/>
      </patternFill>
    </fill>
    <fill>
      <patternFill patternType="solid">
        <fgColor theme="8" tint="-0.499984740745262"/>
        <bgColor indexed="64"/>
      </patternFill>
    </fill>
    <fill>
      <patternFill patternType="solid">
        <fgColor rgb="FFCCECFF"/>
        <bgColor indexed="64"/>
      </patternFill>
    </fill>
    <fill>
      <patternFill patternType="solid">
        <fgColor theme="0" tint="-0.14999847407452621"/>
        <bgColor indexed="64"/>
      </patternFill>
    </fill>
    <fill>
      <patternFill patternType="solid">
        <fgColor theme="7"/>
        <bgColor indexed="64"/>
      </patternFill>
    </fill>
    <fill>
      <patternFill patternType="solid">
        <fgColor rgb="FF00B0F0"/>
        <bgColor indexed="64"/>
      </patternFill>
    </fill>
    <fill>
      <patternFill patternType="solid">
        <fgColor rgb="FFFFFFFF"/>
        <bgColor indexed="64"/>
      </patternFill>
    </fill>
    <fill>
      <patternFill patternType="solid">
        <fgColor theme="4" tint="0.79998168889431442"/>
        <bgColor theme="4" tint="0.79998168889431442"/>
      </patternFill>
    </fill>
    <fill>
      <patternFill patternType="solid">
        <fgColor theme="9"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double">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double">
        <color indexed="64"/>
      </top>
      <bottom style="thin">
        <color indexed="64"/>
      </bottom>
      <diagonal/>
    </border>
    <border>
      <left/>
      <right/>
      <top/>
      <bottom style="thin">
        <color indexed="64"/>
      </bottom>
      <diagonal/>
    </border>
    <border>
      <left style="thin">
        <color theme="0"/>
      </left>
      <right style="thin">
        <color theme="0"/>
      </right>
      <top style="thin">
        <color indexed="64"/>
      </top>
      <bottom style="thin">
        <color indexed="64"/>
      </bottom>
      <diagonal/>
    </border>
    <border>
      <left/>
      <right style="medium">
        <color rgb="FF808080"/>
      </right>
      <top/>
      <bottom style="medium">
        <color rgb="FF808080"/>
      </bottom>
      <diagonal/>
    </border>
    <border>
      <left/>
      <right/>
      <top/>
      <bottom style="thin">
        <color theme="4" tint="0.39997558519241921"/>
      </bottom>
      <diagonal/>
    </border>
    <border>
      <left/>
      <right/>
      <top style="thin">
        <color theme="4"/>
      </top>
      <bottom style="thin">
        <color theme="4"/>
      </bottom>
      <diagonal/>
    </border>
    <border>
      <left/>
      <right/>
      <top style="thin">
        <color theme="4" tint="0.3999755851924192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7">
    <xf numFmtId="0" fontId="0" fillId="0" borderId="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cellStyleXfs>
  <cellXfs count="261">
    <xf numFmtId="0" fontId="0" fillId="0" borderId="0" xfId="0"/>
    <xf numFmtId="0" fontId="3" fillId="0" borderId="0" xfId="0" applyFont="1"/>
    <xf numFmtId="0" fontId="4" fillId="2"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vertical="center"/>
    </xf>
    <xf numFmtId="0" fontId="3" fillId="0" borderId="1" xfId="0" applyFont="1" applyBorder="1" applyAlignment="1">
      <alignment horizontal="center" vertical="center"/>
    </xf>
    <xf numFmtId="0" fontId="5" fillId="3" borderId="1" xfId="0" applyFont="1" applyFill="1" applyBorder="1" applyAlignment="1">
      <alignment horizontal="center" vertical="center"/>
    </xf>
    <xf numFmtId="0" fontId="4" fillId="3" borderId="1" xfId="0" applyFont="1" applyFill="1" applyBorder="1" applyAlignment="1">
      <alignment horizontal="center" vertical="center"/>
    </xf>
    <xf numFmtId="165" fontId="0" fillId="0" borderId="0" xfId="1" applyFont="1"/>
    <xf numFmtId="0" fontId="6" fillId="2" borderId="1" xfId="0" applyFont="1" applyFill="1" applyBorder="1" applyAlignment="1">
      <alignment horizontal="center" vertical="center"/>
    </xf>
    <xf numFmtId="0" fontId="2" fillId="3" borderId="1" xfId="0" applyFont="1" applyFill="1" applyBorder="1" applyAlignment="1">
      <alignment vertical="center"/>
    </xf>
    <xf numFmtId="0" fontId="5" fillId="0" borderId="1" xfId="0" applyFont="1" applyBorder="1" applyAlignment="1">
      <alignment horizontal="justify" vertical="center"/>
    </xf>
    <xf numFmtId="0" fontId="4" fillId="0" borderId="1" xfId="0" applyFont="1" applyBorder="1" applyAlignment="1">
      <alignment horizontal="center" vertical="center"/>
    </xf>
    <xf numFmtId="0" fontId="0" fillId="0" borderId="0" xfId="0" applyAlignment="1">
      <alignment horizontal="center"/>
    </xf>
    <xf numFmtId="0" fontId="5" fillId="0" borderId="1" xfId="0" applyFont="1" applyBorder="1" applyAlignment="1">
      <alignment horizontal="left" vertical="center"/>
    </xf>
    <xf numFmtId="0" fontId="2" fillId="3" borderId="1" xfId="0" applyFont="1" applyFill="1" applyBorder="1" applyAlignment="1">
      <alignment horizontal="left" vertical="center"/>
    </xf>
    <xf numFmtId="165" fontId="7" fillId="2" borderId="1" xfId="1" applyFont="1" applyFill="1" applyBorder="1" applyAlignment="1">
      <alignment horizontal="center" vertical="center" wrapText="1"/>
    </xf>
    <xf numFmtId="0" fontId="0" fillId="0" borderId="0" xfId="0" applyAlignment="1">
      <alignment horizontal="left"/>
    </xf>
    <xf numFmtId="0" fontId="4" fillId="2" borderId="1" xfId="0" applyFont="1" applyFill="1" applyBorder="1" applyAlignment="1">
      <alignment horizontal="left" vertical="center"/>
    </xf>
    <xf numFmtId="166" fontId="5" fillId="0" borderId="1" xfId="1" applyNumberFormat="1" applyFont="1" applyBorder="1" applyAlignment="1">
      <alignment horizontal="right" vertical="center"/>
    </xf>
    <xf numFmtId="166" fontId="4" fillId="3" borderId="1" xfId="1" applyNumberFormat="1" applyFont="1" applyFill="1" applyBorder="1" applyAlignment="1">
      <alignment horizontal="right" vertical="center"/>
    </xf>
    <xf numFmtId="44" fontId="0" fillId="0" borderId="0" xfId="0" applyNumberFormat="1"/>
    <xf numFmtId="0" fontId="0" fillId="0" borderId="0" xfId="0" applyAlignment="1">
      <alignment vertical="center"/>
    </xf>
    <xf numFmtId="0" fontId="9" fillId="0" borderId="0" xfId="0" applyFont="1"/>
    <xf numFmtId="165" fontId="0" fillId="0" borderId="0" xfId="0" applyNumberFormat="1"/>
    <xf numFmtId="0" fontId="10" fillId="0" borderId="1" xfId="0" applyFont="1" applyBorder="1" applyAlignment="1">
      <alignment horizontal="center" vertical="center"/>
    </xf>
    <xf numFmtId="0" fontId="10" fillId="0" borderId="1" xfId="0" applyFont="1" applyBorder="1" applyAlignment="1">
      <alignment horizontal="justify" vertical="center" wrapText="1"/>
    </xf>
    <xf numFmtId="14" fontId="10" fillId="0" borderId="1" xfId="0" applyNumberFormat="1" applyFont="1" applyBorder="1" applyAlignment="1">
      <alignment horizontal="center" vertical="center"/>
    </xf>
    <xf numFmtId="44" fontId="0" fillId="0" borderId="0" xfId="3" applyFont="1" applyAlignment="1">
      <alignment horizontal="center"/>
    </xf>
    <xf numFmtId="44" fontId="0" fillId="0" borderId="0" xfId="3" applyFont="1" applyAlignment="1">
      <alignment horizontal="center" vertical="center"/>
    </xf>
    <xf numFmtId="44" fontId="10" fillId="0" borderId="1" xfId="0" applyNumberFormat="1" applyFont="1" applyBorder="1" applyAlignment="1">
      <alignment horizontal="right" vertical="center" wrapText="1"/>
    </xf>
    <xf numFmtId="44" fontId="12" fillId="0" borderId="0" xfId="3" applyFont="1"/>
    <xf numFmtId="0" fontId="3" fillId="0" borderId="1" xfId="0" applyFont="1" applyBorder="1" applyAlignment="1">
      <alignment horizontal="centerContinuous" vertical="center"/>
    </xf>
    <xf numFmtId="0" fontId="9" fillId="0" borderId="0" xfId="0" applyFont="1" applyAlignment="1">
      <alignment vertical="center"/>
    </xf>
    <xf numFmtId="0" fontId="3" fillId="0" borderId="1" xfId="0" applyFont="1" applyBorder="1" applyAlignment="1">
      <alignment horizontal="center" vertical="center" wrapText="1"/>
    </xf>
    <xf numFmtId="0" fontId="8" fillId="0" borderId="1"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center"/>
    </xf>
    <xf numFmtId="0" fontId="9" fillId="0" borderId="1" xfId="0" applyFont="1" applyBorder="1" applyAlignment="1">
      <alignment horizontal="centerContinuous"/>
    </xf>
    <xf numFmtId="0" fontId="14" fillId="0" borderId="1" xfId="0" applyFont="1" applyBorder="1" applyAlignment="1">
      <alignment horizontal="center" vertical="center"/>
    </xf>
    <xf numFmtId="0" fontId="9" fillId="0" borderId="1" xfId="0" applyFont="1" applyBorder="1" applyAlignment="1">
      <alignment horizontal="center" vertical="center"/>
    </xf>
    <xf numFmtId="1" fontId="9" fillId="0" borderId="1" xfId="0" applyNumberFormat="1" applyFont="1" applyBorder="1" applyAlignment="1">
      <alignment horizontal="center" vertical="center"/>
    </xf>
    <xf numFmtId="0" fontId="13" fillId="0" borderId="0" xfId="0" applyFont="1"/>
    <xf numFmtId="0" fontId="10" fillId="5"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6" fillId="6" borderId="1"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3" fillId="6" borderId="1" xfId="0" applyFont="1" applyFill="1" applyBorder="1" applyAlignment="1">
      <alignment horizontal="center" vertical="center"/>
    </xf>
    <xf numFmtId="0" fontId="9" fillId="4" borderId="0" xfId="0" applyFont="1" applyFill="1"/>
    <xf numFmtId="0" fontId="10" fillId="4" borderId="0" xfId="0" applyFont="1" applyFill="1" applyAlignment="1">
      <alignment horizontal="center" vertical="center"/>
    </xf>
    <xf numFmtId="0" fontId="13" fillId="4" borderId="0" xfId="0" applyFont="1" applyFill="1" applyAlignment="1">
      <alignment horizontal="center" vertical="center" wrapText="1"/>
    </xf>
    <xf numFmtId="0" fontId="13" fillId="4" borderId="0" xfId="0" applyFont="1" applyFill="1" applyAlignment="1">
      <alignment horizontal="center" vertical="center"/>
    </xf>
    <xf numFmtId="0" fontId="13" fillId="4" borderId="0" xfId="0" applyFont="1" applyFill="1"/>
    <xf numFmtId="0" fontId="16" fillId="0" borderId="1" xfId="0" applyFont="1" applyBorder="1" applyAlignment="1">
      <alignment horizontal="centerContinuous" vertical="center"/>
    </xf>
    <xf numFmtId="0" fontId="13" fillId="0" borderId="1" xfId="0" applyFont="1" applyBorder="1" applyAlignment="1">
      <alignment horizontal="centerContinuous"/>
    </xf>
    <xf numFmtId="0" fontId="8" fillId="0" borderId="1" xfId="0" applyFont="1" applyBorder="1" applyAlignment="1">
      <alignment horizontal="center" vertical="center" wrapText="1"/>
    </xf>
    <xf numFmtId="0" fontId="8" fillId="0" borderId="0" xfId="0" applyFont="1" applyAlignment="1">
      <alignment horizontal="center" vertical="center"/>
    </xf>
    <xf numFmtId="0" fontId="3" fillId="0" borderId="1" xfId="0" applyFont="1" applyBorder="1" applyAlignment="1">
      <alignment horizontal="center" wrapText="1"/>
    </xf>
    <xf numFmtId="167" fontId="3" fillId="0" borderId="1" xfId="2" applyNumberFormat="1" applyFont="1" applyBorder="1" applyAlignment="1">
      <alignment horizontal="center" wrapText="1"/>
    </xf>
    <xf numFmtId="0" fontId="8" fillId="0" borderId="5" xfId="0" applyFont="1" applyBorder="1" applyAlignment="1">
      <alignment horizontal="center" vertical="center" wrapText="1"/>
    </xf>
    <xf numFmtId="1" fontId="3" fillId="0" borderId="1" xfId="2" applyNumberFormat="1" applyFont="1" applyBorder="1" applyAlignment="1">
      <alignment horizontal="center" vertical="center"/>
    </xf>
    <xf numFmtId="0" fontId="3" fillId="0" borderId="0" xfId="0" applyFont="1" applyAlignment="1">
      <alignment vertical="center"/>
    </xf>
    <xf numFmtId="1" fontId="3" fillId="0" borderId="1" xfId="2" applyNumberFormat="1" applyFont="1" applyBorder="1" applyAlignment="1">
      <alignment horizontal="center" vertical="center" wrapText="1"/>
    </xf>
    <xf numFmtId="167" fontId="8" fillId="0" borderId="1" xfId="2" applyNumberFormat="1" applyFont="1" applyBorder="1" applyAlignment="1">
      <alignment horizont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167" fontId="3" fillId="0" borderId="0" xfId="0" applyNumberFormat="1" applyFont="1"/>
    <xf numFmtId="43" fontId="13" fillId="0" borderId="0" xfId="2" applyFont="1"/>
    <xf numFmtId="0" fontId="10" fillId="4" borderId="0" xfId="0" applyFont="1" applyFill="1" applyAlignment="1">
      <alignment horizontal="center" vertical="center" wrapText="1"/>
    </xf>
    <xf numFmtId="0" fontId="16" fillId="4" borderId="0" xfId="0" applyFont="1" applyFill="1" applyAlignment="1">
      <alignment horizontal="center" vertical="center"/>
    </xf>
    <xf numFmtId="0" fontId="16" fillId="4" borderId="0" xfId="0" applyFont="1" applyFill="1" applyAlignment="1">
      <alignment horizontal="center" vertical="center" wrapText="1"/>
    </xf>
    <xf numFmtId="44" fontId="18" fillId="0" borderId="0" xfId="3" applyFont="1"/>
    <xf numFmtId="44" fontId="19" fillId="0" borderId="6" xfId="3" applyFont="1" applyFill="1" applyBorder="1" applyAlignment="1">
      <alignment horizontal="right" vertical="center"/>
    </xf>
    <xf numFmtId="0" fontId="0" fillId="0" borderId="0" xfId="0" applyAlignment="1">
      <alignment horizontal="center" vertical="center"/>
    </xf>
    <xf numFmtId="165" fontId="7" fillId="2" borderId="0" xfId="1" applyFont="1" applyFill="1" applyBorder="1" applyAlignment="1">
      <alignment horizontal="center" vertical="center" wrapText="1"/>
    </xf>
    <xf numFmtId="0" fontId="14" fillId="0" borderId="0" xfId="0" applyFont="1" applyAlignment="1">
      <alignment vertical="center"/>
    </xf>
    <xf numFmtId="1" fontId="8" fillId="6" borderId="1" xfId="2" applyNumberFormat="1" applyFont="1" applyFill="1" applyBorder="1" applyAlignment="1">
      <alignment horizontal="center" vertical="center"/>
    </xf>
    <xf numFmtId="0" fontId="8" fillId="6" borderId="1" xfId="0" applyFont="1" applyFill="1" applyBorder="1" applyAlignment="1">
      <alignment horizontal="center" vertical="center" wrapText="1"/>
    </xf>
    <xf numFmtId="0" fontId="17" fillId="0" borderId="0" xfId="0" applyFont="1" applyAlignment="1">
      <alignment horizontal="center" vertical="center"/>
    </xf>
    <xf numFmtId="0" fontId="16" fillId="4" borderId="1" xfId="0" applyFont="1" applyFill="1" applyBorder="1" applyAlignment="1">
      <alignment horizontal="center" vertical="center" wrapText="1"/>
    </xf>
    <xf numFmtId="166" fontId="5" fillId="3" borderId="1" xfId="1" applyNumberFormat="1" applyFont="1" applyFill="1" applyBorder="1" applyAlignment="1">
      <alignment horizontal="right" vertical="center"/>
    </xf>
    <xf numFmtId="168" fontId="0" fillId="0" borderId="0" xfId="1" applyNumberFormat="1" applyFont="1"/>
    <xf numFmtId="168" fontId="7" fillId="2" borderId="1" xfId="1" applyNumberFormat="1" applyFont="1" applyFill="1" applyBorder="1" applyAlignment="1">
      <alignment horizontal="center" vertical="center" wrapText="1"/>
    </xf>
    <xf numFmtId="168" fontId="5" fillId="0" borderId="1" xfId="1" applyNumberFormat="1" applyFont="1" applyBorder="1" applyAlignment="1">
      <alignment horizontal="right" vertical="center"/>
    </xf>
    <xf numFmtId="168" fontId="4" fillId="3" borderId="1" xfId="1" applyNumberFormat="1" applyFont="1" applyFill="1" applyBorder="1" applyAlignment="1">
      <alignment horizontal="right" vertical="center"/>
    </xf>
    <xf numFmtId="0" fontId="2" fillId="3" borderId="1" xfId="0" applyFont="1" applyFill="1" applyBorder="1" applyAlignment="1">
      <alignment horizontal="center" vertical="center"/>
    </xf>
    <xf numFmtId="0" fontId="5" fillId="0" borderId="1" xfId="0" applyFont="1" applyBorder="1" applyAlignment="1">
      <alignment vertical="center" wrapText="1"/>
    </xf>
    <xf numFmtId="4" fontId="0" fillId="0" borderId="0" xfId="0" applyNumberFormat="1"/>
    <xf numFmtId="169" fontId="5" fillId="0" borderId="1" xfId="1" applyNumberFormat="1" applyFont="1" applyBorder="1" applyAlignment="1">
      <alignment horizontal="right" vertical="center"/>
    </xf>
    <xf numFmtId="169" fontId="4" fillId="3" borderId="1" xfId="1" applyNumberFormat="1" applyFont="1" applyFill="1" applyBorder="1" applyAlignment="1">
      <alignment horizontal="right" vertical="center"/>
    </xf>
    <xf numFmtId="2" fontId="0" fillId="0" borderId="0" xfId="0" applyNumberFormat="1" applyAlignment="1">
      <alignment horizontal="center" vertical="center"/>
    </xf>
    <xf numFmtId="2" fontId="4" fillId="2" borderId="1" xfId="0" applyNumberFormat="1" applyFont="1" applyFill="1" applyBorder="1" applyAlignment="1">
      <alignment horizontal="center" vertical="center"/>
    </xf>
    <xf numFmtId="2" fontId="5" fillId="0" borderId="1" xfId="2" applyNumberFormat="1" applyFont="1" applyBorder="1" applyAlignment="1">
      <alignment horizontal="center" vertical="center"/>
    </xf>
    <xf numFmtId="2" fontId="4" fillId="3" borderId="1" xfId="2" applyNumberFormat="1" applyFont="1" applyFill="1" applyBorder="1" applyAlignment="1">
      <alignment horizontal="center" vertical="center"/>
    </xf>
    <xf numFmtId="0" fontId="5" fillId="3" borderId="1" xfId="0" applyFont="1" applyFill="1" applyBorder="1" applyAlignment="1">
      <alignment horizontal="left" vertical="center"/>
    </xf>
    <xf numFmtId="169" fontId="0" fillId="0" borderId="1" xfId="0" applyNumberFormat="1" applyBorder="1"/>
    <xf numFmtId="2" fontId="17" fillId="0" borderId="0" xfId="0" applyNumberFormat="1" applyFont="1" applyAlignment="1">
      <alignment horizontal="center" vertical="center"/>
    </xf>
    <xf numFmtId="169" fontId="17" fillId="0" borderId="0" xfId="0" applyNumberFormat="1" applyFont="1"/>
    <xf numFmtId="0" fontId="0" fillId="0" borderId="0" xfId="0" applyAlignment="1">
      <alignment horizontal="left" vertical="center"/>
    </xf>
    <xf numFmtId="0" fontId="17" fillId="0" borderId="0" xfId="0" applyFont="1" applyAlignment="1">
      <alignment horizontal="center"/>
    </xf>
    <xf numFmtId="0" fontId="0" fillId="0" borderId="1" xfId="0" applyBorder="1"/>
    <xf numFmtId="43" fontId="17" fillId="0" borderId="1" xfId="2" applyFont="1" applyBorder="1"/>
    <xf numFmtId="169" fontId="17" fillId="0" borderId="1" xfId="2" applyNumberFormat="1" applyFont="1" applyBorder="1"/>
    <xf numFmtId="0" fontId="17" fillId="0" borderId="1" xfId="0" applyFont="1" applyBorder="1" applyAlignment="1">
      <alignment horizontal="center"/>
    </xf>
    <xf numFmtId="43" fontId="17" fillId="0" borderId="1" xfId="2" applyFont="1" applyBorder="1" applyAlignment="1">
      <alignment horizontal="center"/>
    </xf>
    <xf numFmtId="0" fontId="0" fillId="0" borderId="9" xfId="0" applyBorder="1"/>
    <xf numFmtId="43" fontId="17" fillId="0" borderId="9" xfId="2" applyFont="1" applyBorder="1"/>
    <xf numFmtId="0" fontId="21" fillId="0" borderId="7" xfId="0" applyFont="1" applyBorder="1" applyAlignment="1">
      <alignment horizontal="centerContinuous" vertical="center"/>
    </xf>
    <xf numFmtId="0" fontId="22" fillId="0" borderId="7" xfId="0" applyFont="1" applyBorder="1" applyAlignment="1">
      <alignment horizontal="centerContinuous" vertical="center"/>
    </xf>
    <xf numFmtId="0" fontId="22" fillId="0" borderId="7" xfId="0" applyFont="1" applyBorder="1" applyAlignment="1">
      <alignment horizontal="centerContinuous"/>
    </xf>
    <xf numFmtId="2" fontId="22" fillId="0" borderId="7" xfId="0" applyNumberFormat="1" applyFont="1" applyBorder="1" applyAlignment="1">
      <alignment horizontal="center" vertical="center"/>
    </xf>
    <xf numFmtId="0" fontId="22" fillId="0" borderId="0" xfId="0" applyFont="1"/>
    <xf numFmtId="0" fontId="22" fillId="0" borderId="0" xfId="0" applyFont="1" applyAlignment="1">
      <alignment horizontal="center" vertical="center"/>
    </xf>
    <xf numFmtId="0" fontId="21" fillId="0" borderId="8" xfId="0" applyFont="1" applyBorder="1" applyAlignment="1">
      <alignment horizontal="left" vertical="center"/>
    </xf>
    <xf numFmtId="0" fontId="22" fillId="0" borderId="8" xfId="0" applyFont="1" applyBorder="1" applyAlignment="1">
      <alignment horizontal="center" vertical="center"/>
    </xf>
    <xf numFmtId="0" fontId="22" fillId="0" borderId="8" xfId="0" applyFont="1" applyBorder="1"/>
    <xf numFmtId="2" fontId="22" fillId="0" borderId="8" xfId="0" applyNumberFormat="1" applyFont="1" applyBorder="1" applyAlignment="1">
      <alignment horizontal="center" vertical="center"/>
    </xf>
    <xf numFmtId="0" fontId="11" fillId="0" borderId="1" xfId="0" applyFont="1" applyBorder="1" applyAlignment="1">
      <alignment horizontal="left" vertical="center"/>
    </xf>
    <xf numFmtId="0" fontId="10" fillId="3" borderId="1" xfId="0" applyFont="1" applyFill="1" applyBorder="1" applyAlignment="1">
      <alignment horizontal="left" vertical="center"/>
    </xf>
    <xf numFmtId="0" fontId="17" fillId="0" borderId="0" xfId="0" applyFont="1"/>
    <xf numFmtId="1" fontId="0" fillId="0" borderId="8" xfId="0" applyNumberFormat="1" applyBorder="1" applyAlignment="1">
      <alignment horizontal="center" vertical="center"/>
    </xf>
    <xf numFmtId="0" fontId="3" fillId="0" borderId="1" xfId="0" applyFont="1" applyBorder="1" applyAlignment="1">
      <alignment horizontal="center"/>
    </xf>
    <xf numFmtId="44" fontId="0" fillId="0" borderId="0" xfId="3" applyFont="1" applyAlignment="1">
      <alignment vertical="center"/>
    </xf>
    <xf numFmtId="44" fontId="23" fillId="0" borderId="0" xfId="0" applyNumberFormat="1" applyFont="1"/>
    <xf numFmtId="43" fontId="0" fillId="0" borderId="0" xfId="2" applyFont="1" applyAlignment="1">
      <alignment vertical="center"/>
    </xf>
    <xf numFmtId="0" fontId="17" fillId="8" borderId="1" xfId="0" applyFont="1" applyFill="1" applyBorder="1" applyAlignment="1">
      <alignment horizontal="center" vertical="center"/>
    </xf>
    <xf numFmtId="2" fontId="17" fillId="8" borderId="1" xfId="0" applyNumberFormat="1" applyFont="1" applyFill="1" applyBorder="1" applyAlignment="1">
      <alignment horizontal="center" vertical="center"/>
    </xf>
    <xf numFmtId="1" fontId="0" fillId="0" borderId="0" xfId="0" applyNumberFormat="1" applyAlignment="1">
      <alignment horizontal="center" vertical="center"/>
    </xf>
    <xf numFmtId="0" fontId="26" fillId="0" borderId="1" xfId="0" applyFont="1" applyBorder="1" applyAlignment="1">
      <alignment horizontal="left" vertical="center"/>
    </xf>
    <xf numFmtId="0" fontId="0" fillId="0" borderId="1" xfId="0" applyBorder="1" applyAlignment="1">
      <alignment horizontal="left" vertical="center"/>
    </xf>
    <xf numFmtId="1" fontId="26" fillId="0" borderId="1" xfId="2" applyNumberFormat="1" applyFont="1" applyBorder="1" applyAlignment="1">
      <alignment horizontal="center" vertical="center"/>
    </xf>
    <xf numFmtId="170" fontId="23" fillId="0" borderId="0" xfId="0" applyNumberFormat="1" applyFont="1" applyAlignment="1">
      <alignment horizontal="center" vertical="center"/>
    </xf>
    <xf numFmtId="164" fontId="23" fillId="0" borderId="0" xfId="0" applyNumberFormat="1" applyFont="1" applyAlignment="1">
      <alignment horizontal="center" vertical="center"/>
    </xf>
    <xf numFmtId="164" fontId="0" fillId="0" borderId="0" xfId="0" applyNumberFormat="1" applyAlignment="1">
      <alignment horizontal="center" vertical="center"/>
    </xf>
    <xf numFmtId="0" fontId="26" fillId="0" borderId="1" xfId="0" applyFont="1" applyBorder="1" applyAlignment="1">
      <alignment horizontal="center" vertical="center"/>
    </xf>
    <xf numFmtId="44" fontId="0" fillId="0" borderId="0" xfId="0" applyNumberFormat="1" applyAlignment="1">
      <alignment vertical="center"/>
    </xf>
    <xf numFmtId="43" fontId="17" fillId="0" borderId="0" xfId="0" applyNumberFormat="1" applyFont="1" applyAlignment="1">
      <alignment vertical="center"/>
    </xf>
    <xf numFmtId="0" fontId="24" fillId="7" borderId="10" xfId="0" applyFont="1" applyFill="1" applyBorder="1" applyAlignment="1">
      <alignment horizontal="center" vertical="center"/>
    </xf>
    <xf numFmtId="172" fontId="26" fillId="0" borderId="1" xfId="1" applyNumberFormat="1" applyFont="1" applyBorder="1" applyAlignment="1">
      <alignment horizontal="right" vertical="center"/>
    </xf>
    <xf numFmtId="172" fontId="25" fillId="9" borderId="1" xfId="1" applyNumberFormat="1" applyFont="1" applyFill="1" applyBorder="1" applyAlignment="1">
      <alignment horizontal="right" vertical="center"/>
    </xf>
    <xf numFmtId="172" fontId="24" fillId="7" borderId="1" xfId="1" applyNumberFormat="1" applyFont="1" applyFill="1" applyBorder="1" applyAlignment="1">
      <alignment horizontal="right" vertical="center"/>
    </xf>
    <xf numFmtId="2" fontId="29" fillId="11" borderId="1" xfId="0" applyNumberFormat="1" applyFont="1" applyFill="1" applyBorder="1" applyAlignment="1">
      <alignment horizontal="center" vertical="center" wrapText="1"/>
    </xf>
    <xf numFmtId="0" fontId="28" fillId="10" borderId="13" xfId="0" applyFont="1" applyFill="1" applyBorder="1" applyAlignment="1">
      <alignment horizontal="centerContinuous" vertical="center"/>
    </xf>
    <xf numFmtId="172" fontId="0" fillId="0" borderId="1" xfId="0" applyNumberFormat="1" applyBorder="1" applyAlignment="1">
      <alignment vertical="center"/>
    </xf>
    <xf numFmtId="0" fontId="24" fillId="7" borderId="1" xfId="0" applyFont="1" applyFill="1" applyBorder="1" applyAlignment="1">
      <alignment horizontal="centerContinuous" vertical="center"/>
    </xf>
    <xf numFmtId="9" fontId="17" fillId="0" borderId="1" xfId="6" applyFont="1" applyBorder="1" applyAlignment="1">
      <alignment horizontal="center" vertical="center"/>
    </xf>
    <xf numFmtId="9" fontId="17" fillId="9" borderId="1" xfId="6" applyFont="1" applyFill="1" applyBorder="1" applyAlignment="1">
      <alignment horizontal="center" vertical="center"/>
    </xf>
    <xf numFmtId="2" fontId="29" fillId="11" borderId="5" xfId="0" applyNumberFormat="1" applyFont="1" applyFill="1" applyBorder="1" applyAlignment="1">
      <alignment horizontal="center" vertical="center" wrapText="1"/>
    </xf>
    <xf numFmtId="0" fontId="24" fillId="7" borderId="14" xfId="0" applyFont="1" applyFill="1" applyBorder="1" applyAlignment="1">
      <alignment horizontal="center" vertical="center"/>
    </xf>
    <xf numFmtId="165" fontId="24" fillId="7" borderId="14" xfId="1" applyFont="1" applyFill="1" applyBorder="1" applyAlignment="1">
      <alignment horizontal="center" vertical="center" wrapText="1"/>
    </xf>
    <xf numFmtId="2" fontId="24" fillId="7" borderId="14" xfId="0" applyNumberFormat="1" applyFont="1" applyFill="1" applyBorder="1" applyAlignment="1">
      <alignment horizontal="center" vertical="center" wrapText="1"/>
    </xf>
    <xf numFmtId="0" fontId="26" fillId="0" borderId="10" xfId="0" applyFont="1" applyBorder="1" applyAlignment="1">
      <alignment horizontal="center" vertical="center"/>
    </xf>
    <xf numFmtId="0" fontId="26" fillId="0" borderId="1" xfId="0" applyFont="1" applyBorder="1" applyAlignment="1">
      <alignment horizontal="left" vertical="center" wrapText="1"/>
    </xf>
    <xf numFmtId="0" fontId="0" fillId="0" borderId="1" xfId="0" applyBorder="1" applyAlignment="1">
      <alignment vertical="center"/>
    </xf>
    <xf numFmtId="167" fontId="0" fillId="0" borderId="1" xfId="2" applyNumberFormat="1" applyFont="1" applyBorder="1" applyAlignment="1">
      <alignment vertical="center"/>
    </xf>
    <xf numFmtId="0" fontId="26" fillId="9" borderId="11" xfId="0" applyFont="1" applyFill="1" applyBorder="1" applyAlignment="1">
      <alignment horizontal="center" vertical="center"/>
    </xf>
    <xf numFmtId="0" fontId="26" fillId="9" borderId="11" xfId="0" applyFont="1" applyFill="1" applyBorder="1" applyAlignment="1">
      <alignment horizontal="left" vertical="center"/>
    </xf>
    <xf numFmtId="167" fontId="0" fillId="9" borderId="11" xfId="2" applyNumberFormat="1" applyFont="1" applyFill="1" applyBorder="1" applyAlignment="1">
      <alignment vertical="center"/>
    </xf>
    <xf numFmtId="0" fontId="26" fillId="9" borderId="11" xfId="0" applyFont="1" applyFill="1" applyBorder="1" applyAlignment="1">
      <alignment horizontal="left" vertical="center" wrapText="1"/>
    </xf>
    <xf numFmtId="1" fontId="26" fillId="9" borderId="1" xfId="2" applyNumberFormat="1" applyFont="1" applyFill="1" applyBorder="1" applyAlignment="1">
      <alignment horizontal="center" vertical="center"/>
    </xf>
    <xf numFmtId="172" fontId="17" fillId="9" borderId="1" xfId="0" applyNumberFormat="1" applyFont="1" applyFill="1" applyBorder="1" applyAlignment="1">
      <alignment vertical="center"/>
    </xf>
    <xf numFmtId="0" fontId="17" fillId="9" borderId="10" xfId="0" applyFont="1" applyFill="1" applyBorder="1" applyAlignment="1">
      <alignment vertical="center"/>
    </xf>
    <xf numFmtId="167" fontId="0" fillId="0" borderId="1" xfId="2" applyNumberFormat="1" applyFont="1" applyBorder="1" applyAlignment="1">
      <alignment vertical="center" wrapText="1"/>
    </xf>
    <xf numFmtId="10" fontId="24" fillId="7" borderId="1" xfId="6" applyNumberFormat="1" applyFont="1" applyFill="1" applyBorder="1" applyAlignment="1">
      <alignment horizontal="right" vertical="center"/>
    </xf>
    <xf numFmtId="0" fontId="17" fillId="0" borderId="12" xfId="0" applyFont="1" applyBorder="1" applyAlignment="1">
      <alignment horizontal="left" vertical="center"/>
    </xf>
    <xf numFmtId="49" fontId="17" fillId="0" borderId="12" xfId="0" applyNumberFormat="1" applyFont="1" applyBorder="1" applyAlignment="1">
      <alignment horizontal="left" vertical="center"/>
    </xf>
    <xf numFmtId="0" fontId="27" fillId="0" borderId="12" xfId="0" applyFont="1" applyBorder="1" applyAlignment="1">
      <alignment vertical="center"/>
    </xf>
    <xf numFmtId="3" fontId="32" fillId="12" borderId="15" xfId="0" applyNumberFormat="1" applyFont="1" applyFill="1" applyBorder="1" applyAlignment="1">
      <alignment horizontal="right" vertical="center" wrapText="1"/>
    </xf>
    <xf numFmtId="43" fontId="0" fillId="0" borderId="0" xfId="0" applyNumberFormat="1"/>
    <xf numFmtId="43" fontId="0" fillId="0" borderId="0" xfId="2" applyFont="1"/>
    <xf numFmtId="167" fontId="0" fillId="0" borderId="1" xfId="2" applyNumberFormat="1" applyFont="1" applyBorder="1"/>
    <xf numFmtId="167" fontId="0" fillId="0" borderId="1" xfId="2" applyNumberFormat="1" applyFont="1" applyBorder="1" applyAlignment="1">
      <alignment horizontal="center"/>
    </xf>
    <xf numFmtId="171" fontId="0" fillId="0" borderId="1" xfId="3" applyNumberFormat="1" applyFont="1" applyBorder="1"/>
    <xf numFmtId="167" fontId="0" fillId="0" borderId="1" xfId="2" applyNumberFormat="1" applyFont="1" applyFill="1" applyBorder="1"/>
    <xf numFmtId="172" fontId="0" fillId="0" borderId="0" xfId="0" applyNumberFormat="1" applyAlignment="1">
      <alignment vertical="center"/>
    </xf>
    <xf numFmtId="0" fontId="17" fillId="0" borderId="0" xfId="0" applyFont="1" applyAlignment="1">
      <alignment vertical="center"/>
    </xf>
    <xf numFmtId="172" fontId="25" fillId="0" borderId="0" xfId="1" applyNumberFormat="1" applyFont="1" applyFill="1" applyBorder="1" applyAlignment="1">
      <alignment horizontal="right" vertical="center"/>
    </xf>
    <xf numFmtId="0" fontId="0" fillId="0" borderId="11" xfId="0" applyBorder="1" applyAlignment="1">
      <alignment vertical="center"/>
    </xf>
    <xf numFmtId="167" fontId="0" fillId="9" borderId="1" xfId="2" applyNumberFormat="1" applyFont="1" applyFill="1" applyBorder="1" applyAlignment="1">
      <alignment vertical="center"/>
    </xf>
    <xf numFmtId="167" fontId="0" fillId="0" borderId="11" xfId="2" applyNumberFormat="1" applyFont="1" applyBorder="1" applyAlignment="1">
      <alignment vertical="center"/>
    </xf>
    <xf numFmtId="0" fontId="26" fillId="0" borderId="11" xfId="0" applyFont="1" applyBorder="1" applyAlignment="1">
      <alignment horizontal="left" vertical="center" wrapText="1"/>
    </xf>
    <xf numFmtId="0" fontId="26" fillId="9" borderId="1" xfId="0" applyFont="1" applyFill="1" applyBorder="1" applyAlignment="1">
      <alignment horizontal="left" vertical="center" wrapText="1"/>
    </xf>
    <xf numFmtId="0" fontId="0" fillId="0" borderId="0" xfId="0" pivotButton="1"/>
    <xf numFmtId="0" fontId="0" fillId="0" borderId="0" xfId="0" applyAlignment="1">
      <alignment horizontal="left" indent="1"/>
    </xf>
    <xf numFmtId="0" fontId="17" fillId="0" borderId="16" xfId="0" applyFont="1" applyBorder="1" applyAlignment="1">
      <alignment horizontal="left"/>
    </xf>
    <xf numFmtId="0" fontId="17" fillId="0" borderId="17" xfId="0" applyFont="1" applyBorder="1" applyAlignment="1">
      <alignment horizontal="left"/>
    </xf>
    <xf numFmtId="0" fontId="17" fillId="0" borderId="16" xfId="0" applyFont="1" applyBorder="1"/>
    <xf numFmtId="0" fontId="17" fillId="0" borderId="17" xfId="0" applyFont="1" applyBorder="1"/>
    <xf numFmtId="0" fontId="17" fillId="0" borderId="0" xfId="0" applyFont="1" applyAlignment="1">
      <alignment horizontal="left"/>
    </xf>
    <xf numFmtId="0" fontId="0" fillId="0" borderId="16" xfId="0" applyBorder="1" applyAlignment="1">
      <alignment horizontal="left" indent="1"/>
    </xf>
    <xf numFmtId="0" fontId="0" fillId="0" borderId="17" xfId="0" applyBorder="1" applyAlignment="1">
      <alignment horizontal="left" indent="1"/>
    </xf>
    <xf numFmtId="0" fontId="0" fillId="0" borderId="16" xfId="0" applyBorder="1"/>
    <xf numFmtId="0" fontId="0" fillId="0" borderId="17" xfId="0" applyBorder="1"/>
    <xf numFmtId="43" fontId="17" fillId="0" borderId="17" xfId="0" applyNumberFormat="1" applyFont="1" applyBorder="1"/>
    <xf numFmtId="0" fontId="17" fillId="13" borderId="18" xfId="0" applyFont="1" applyFill="1" applyBorder="1" applyAlignment="1">
      <alignment wrapText="1"/>
    </xf>
    <xf numFmtId="43" fontId="17" fillId="13" borderId="18" xfId="0" applyNumberFormat="1" applyFont="1" applyFill="1" applyBorder="1"/>
    <xf numFmtId="171" fontId="0" fillId="0" borderId="0" xfId="0" applyNumberFormat="1"/>
    <xf numFmtId="6" fontId="33" fillId="0" borderId="0" xfId="0" applyNumberFormat="1" applyFont="1" applyAlignment="1">
      <alignment horizontal="justify" vertical="center"/>
    </xf>
    <xf numFmtId="10" fontId="0" fillId="0" borderId="0" xfId="6" applyNumberFormat="1" applyFont="1" applyFill="1" applyBorder="1" applyAlignment="1">
      <alignment vertical="center"/>
    </xf>
    <xf numFmtId="167" fontId="0" fillId="0" borderId="0" xfId="2" applyNumberFormat="1" applyFont="1" applyAlignment="1">
      <alignment vertical="center"/>
    </xf>
    <xf numFmtId="167" fontId="0" fillId="0" borderId="0" xfId="2" applyNumberFormat="1" applyFont="1" applyAlignment="1">
      <alignment horizontal="center" vertical="center"/>
    </xf>
    <xf numFmtId="167" fontId="17" fillId="0" borderId="0" xfId="2" applyNumberFormat="1" applyFont="1" applyAlignment="1">
      <alignment horizontal="center" vertical="center"/>
    </xf>
    <xf numFmtId="4" fontId="0" fillId="0" borderId="0" xfId="0" applyNumberFormat="1" applyAlignment="1">
      <alignment vertical="center"/>
    </xf>
    <xf numFmtId="173" fontId="24" fillId="7" borderId="1" xfId="1" applyNumberFormat="1" applyFont="1" applyFill="1" applyBorder="1" applyAlignment="1">
      <alignment horizontal="right" vertical="center"/>
    </xf>
    <xf numFmtId="44" fontId="24" fillId="7" borderId="1" xfId="2" applyNumberFormat="1" applyFont="1" applyFill="1" applyBorder="1" applyAlignment="1">
      <alignment horizontal="center" vertical="center"/>
    </xf>
    <xf numFmtId="0" fontId="17" fillId="0" borderId="19" xfId="0" applyFont="1" applyBorder="1" applyAlignment="1">
      <alignment horizontal="center"/>
    </xf>
    <xf numFmtId="0" fontId="17" fillId="0" borderId="20" xfId="0" applyFont="1" applyBorder="1" applyAlignment="1">
      <alignment horizontal="center"/>
    </xf>
    <xf numFmtId="165" fontId="17" fillId="0" borderId="20" xfId="1" applyFont="1" applyBorder="1" applyAlignment="1">
      <alignment horizontal="center"/>
    </xf>
    <xf numFmtId="0" fontId="17" fillId="14" borderId="21" xfId="0" applyFont="1" applyFill="1" applyBorder="1" applyAlignment="1">
      <alignment horizontal="center"/>
    </xf>
    <xf numFmtId="0" fontId="17" fillId="0" borderId="1" xfId="0" applyFont="1" applyBorder="1"/>
    <xf numFmtId="165" fontId="0" fillId="0" borderId="9" xfId="1" applyFont="1" applyBorder="1"/>
    <xf numFmtId="171" fontId="0" fillId="14" borderId="22" xfId="3" applyNumberFormat="1" applyFont="1" applyFill="1" applyBorder="1"/>
    <xf numFmtId="165" fontId="0" fillId="0" borderId="1" xfId="0" applyNumberFormat="1" applyBorder="1"/>
    <xf numFmtId="165" fontId="0" fillId="0" borderId="1" xfId="1" applyFont="1" applyBorder="1"/>
    <xf numFmtId="0" fontId="0" fillId="0" borderId="23" xfId="0" applyBorder="1"/>
    <xf numFmtId="165" fontId="0" fillId="0" borderId="23" xfId="1" applyFont="1" applyBorder="1"/>
    <xf numFmtId="165" fontId="17" fillId="0" borderId="20" xfId="1" applyFont="1" applyBorder="1"/>
    <xf numFmtId="166" fontId="17" fillId="14" borderId="21" xfId="1" applyNumberFormat="1" applyFont="1" applyFill="1" applyBorder="1"/>
    <xf numFmtId="165" fontId="17" fillId="0" borderId="9" xfId="1" applyFont="1" applyBorder="1"/>
    <xf numFmtId="0" fontId="17" fillId="0" borderId="1" xfId="0" applyFont="1" applyBorder="1" applyAlignment="1">
      <alignment horizontal="right"/>
    </xf>
    <xf numFmtId="165" fontId="17" fillId="0" borderId="1" xfId="1" applyFont="1" applyBorder="1"/>
    <xf numFmtId="44" fontId="0" fillId="0" borderId="0" xfId="3" applyFont="1"/>
    <xf numFmtId="171" fontId="34" fillId="0" borderId="1" xfId="3" applyNumberFormat="1" applyFont="1" applyBorder="1" applyAlignment="1">
      <alignment vertical="center"/>
    </xf>
    <xf numFmtId="172" fontId="24" fillId="7" borderId="1" xfId="0" applyNumberFormat="1" applyFont="1" applyFill="1" applyBorder="1" applyAlignment="1">
      <alignment vertical="center"/>
    </xf>
    <xf numFmtId="171" fontId="24" fillId="7" borderId="1" xfId="2" applyNumberFormat="1"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10" fillId="0" borderId="1" xfId="0" applyFont="1" applyBorder="1" applyAlignment="1">
      <alignment horizontal="center" vertical="center"/>
    </xf>
    <xf numFmtId="0" fontId="5" fillId="0" borderId="1" xfId="0" applyFont="1" applyBorder="1" applyAlignment="1">
      <alignment horizontal="center" vertical="center"/>
    </xf>
    <xf numFmtId="0" fontId="11" fillId="0" borderId="1" xfId="0" applyFont="1" applyBorder="1" applyAlignment="1">
      <alignment horizontal="center" vertical="center"/>
    </xf>
    <xf numFmtId="0" fontId="15" fillId="5" borderId="1" xfId="0" applyFont="1" applyFill="1" applyBorder="1" applyAlignment="1">
      <alignment horizontal="center" vertical="center" wrapText="1"/>
    </xf>
    <xf numFmtId="0" fontId="15" fillId="5" borderId="1" xfId="0" applyFont="1" applyFill="1" applyBorder="1" applyAlignment="1">
      <alignment horizontal="left" vertical="center" wrapText="1"/>
    </xf>
    <xf numFmtId="0" fontId="3" fillId="0" borderId="1" xfId="0" applyFont="1" applyBorder="1" applyAlignment="1">
      <alignment horizontal="center" vertical="center"/>
    </xf>
    <xf numFmtId="0" fontId="15" fillId="4" borderId="0" xfId="0" applyFont="1" applyFill="1" applyAlignment="1">
      <alignment horizontal="center" vertical="center" wrapText="1"/>
    </xf>
    <xf numFmtId="0" fontId="26" fillId="0" borderId="10" xfId="0" applyFont="1" applyBorder="1" applyAlignment="1">
      <alignment horizontal="justify" vertical="center" wrapText="1"/>
    </xf>
    <xf numFmtId="0" fontId="26" fillId="0" borderId="5" xfId="0" applyFont="1" applyBorder="1" applyAlignment="1">
      <alignment horizontal="justify" vertical="center" wrapText="1"/>
    </xf>
    <xf numFmtId="0" fontId="26" fillId="9" borderId="11" xfId="0" applyFont="1" applyFill="1" applyBorder="1" applyAlignment="1">
      <alignment horizontal="justify" vertical="center" wrapText="1"/>
    </xf>
    <xf numFmtId="0" fontId="26" fillId="9" borderId="5" xfId="0" applyFont="1" applyFill="1" applyBorder="1" applyAlignment="1">
      <alignment horizontal="justify" vertical="center" wrapText="1"/>
    </xf>
    <xf numFmtId="0" fontId="31" fillId="7" borderId="10" xfId="0" applyFont="1" applyFill="1" applyBorder="1" applyAlignment="1">
      <alignment horizontal="center" vertical="center"/>
    </xf>
    <xf numFmtId="0" fontId="31" fillId="7" borderId="11" xfId="0" applyFont="1" applyFill="1" applyBorder="1" applyAlignment="1">
      <alignment horizontal="center" vertical="center"/>
    </xf>
    <xf numFmtId="0" fontId="31" fillId="7" borderId="5" xfId="0" applyFont="1" applyFill="1" applyBorder="1" applyAlignment="1">
      <alignment horizontal="center" vertical="center"/>
    </xf>
    <xf numFmtId="0" fontId="24" fillId="7" borderId="1" xfId="0" applyFont="1" applyFill="1" applyBorder="1" applyAlignment="1">
      <alignment horizontal="center" vertical="center"/>
    </xf>
    <xf numFmtId="0" fontId="24" fillId="7" borderId="10" xfId="0" applyFont="1" applyFill="1" applyBorder="1" applyAlignment="1">
      <alignment horizontal="center" vertical="center"/>
    </xf>
    <xf numFmtId="0" fontId="24" fillId="7" borderId="11" xfId="0" applyFont="1" applyFill="1" applyBorder="1" applyAlignment="1">
      <alignment horizontal="center" vertical="center"/>
    </xf>
    <xf numFmtId="0" fontId="17" fillId="8" borderId="1" xfId="0" applyFont="1" applyFill="1" applyBorder="1" applyAlignment="1">
      <alignment horizontal="center" vertical="center"/>
    </xf>
    <xf numFmtId="0" fontId="0" fillId="0" borderId="1" xfId="0" applyBorder="1" applyAlignment="1">
      <alignment horizontal="justify" vertical="center" wrapText="1"/>
    </xf>
    <xf numFmtId="0" fontId="30" fillId="0" borderId="7" xfId="0" applyFont="1" applyBorder="1" applyAlignment="1">
      <alignment horizontal="center" vertical="center" wrapText="1"/>
    </xf>
    <xf numFmtId="0" fontId="30" fillId="0" borderId="7" xfId="0" applyFont="1" applyBorder="1" applyAlignment="1">
      <alignment horizontal="center" vertical="center"/>
    </xf>
    <xf numFmtId="0" fontId="24" fillId="7" borderId="14" xfId="0" applyFont="1" applyFill="1" applyBorder="1" applyAlignment="1">
      <alignment horizontal="center" vertical="center"/>
    </xf>
    <xf numFmtId="0" fontId="17" fillId="0" borderId="19" xfId="0" applyFont="1" applyBorder="1" applyAlignment="1">
      <alignment horizontal="center"/>
    </xf>
    <xf numFmtId="0" fontId="17" fillId="0" borderId="20" xfId="0" applyFont="1" applyBorder="1" applyAlignment="1">
      <alignment horizontal="center"/>
    </xf>
    <xf numFmtId="0" fontId="17" fillId="0" borderId="9" xfId="0" applyFont="1" applyBorder="1" applyAlignment="1">
      <alignment horizontal="center"/>
    </xf>
    <xf numFmtId="0" fontId="20" fillId="3" borderId="1" xfId="0" applyFont="1" applyFill="1" applyBorder="1" applyAlignment="1">
      <alignment horizontal="center" vertical="center"/>
    </xf>
    <xf numFmtId="0" fontId="35" fillId="0" borderId="12" xfId="0" applyFont="1" applyBorder="1" applyAlignment="1">
      <alignment vertical="center"/>
    </xf>
    <xf numFmtId="0" fontId="21" fillId="0" borderId="7" xfId="0" applyFont="1" applyBorder="1" applyAlignment="1">
      <alignment horizontal="center" vertical="top" wrapText="1"/>
    </xf>
    <xf numFmtId="0" fontId="21" fillId="0" borderId="7" xfId="0" applyFont="1" applyBorder="1" applyAlignment="1">
      <alignment horizontal="center" vertical="top"/>
    </xf>
  </cellXfs>
  <cellStyles count="7">
    <cellStyle name="Millares" xfId="2" builtinId="3"/>
    <cellStyle name="Moneda" xfId="3" builtinId="4"/>
    <cellStyle name="Moneda [0]" xfId="1" builtinId="7"/>
    <cellStyle name="Moneda [0] 2" xfId="4" xr:uid="{D1E0AE95-5265-403D-8CC2-20DE258906E7}"/>
    <cellStyle name="Moneda [0] 3" xfId="5" xr:uid="{7FEED66D-15C9-4D13-92CD-214ED78A2B25}"/>
    <cellStyle name="Normal" xfId="0" builtinId="0"/>
    <cellStyle name="Porcentaje" xfId="6" builtinId="5"/>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iyireth Sanchez Hastamorir" refreshedDate="45477.481509722224" createdVersion="8" refreshedVersion="8" minRefreshableVersion="3" recordCount="54" xr:uid="{9E0179AC-4277-468A-9305-91B57E16B428}">
  <cacheSource type="worksheet">
    <worksheetSource ref="A1:D55" sheet="Hoja4"/>
  </cacheSource>
  <cacheFields count="4">
    <cacheField name="Departamento" numFmtId="0">
      <sharedItems count="33">
        <s v=" Amazonas "/>
        <s v=" Antioquia "/>
        <s v=" Arauca "/>
        <s v=" Atlántico "/>
        <s v=" Bogotá "/>
        <s v=" Bolívar "/>
        <s v=" Boyacá "/>
        <s v=" Caldas "/>
        <s v=" Caquetá "/>
        <s v=" Casanare "/>
        <s v=" Cauca "/>
        <s v=" Cesar "/>
        <s v=" Choco "/>
        <s v=" Córdoba "/>
        <s v=" Cundinamarca "/>
        <s v=" Guainía "/>
        <s v=" Guajira "/>
        <s v=" Guaviare "/>
        <s v=" Huila "/>
        <s v=" Magdalena "/>
        <s v=" Meta "/>
        <s v=" Nariño "/>
        <s v=" Norte de Santander "/>
        <s v=" Putumayo "/>
        <s v=" Quindío "/>
        <s v=" Risaralda "/>
        <s v=" San Andres Y Providencia "/>
        <s v=" Santander "/>
        <s v=" Sucre "/>
        <s v=" Tolima "/>
        <s v=" Valle "/>
        <s v=" Vaupés"/>
        <s v="Vichada"/>
      </sharedItems>
    </cacheField>
    <cacheField name="Ciudad" numFmtId="167">
      <sharedItems count="43">
        <s v="Leticia"/>
        <s v="Medellín"/>
        <s v="Urabá"/>
        <s v="Arauca"/>
        <s v="Barranquilla"/>
        <s v="Bogotá"/>
        <s v="Cartagena"/>
        <s v="Sogamoso"/>
        <s v="Tunja"/>
        <s v="Manizales"/>
        <s v="Florencia"/>
        <s v="Yopal"/>
        <s v="Popayán"/>
        <s v="Valledupar"/>
        <s v="Quibdó"/>
        <s v="Montería"/>
        <s v="Girardot"/>
        <s v="Inírida"/>
        <s v="Maicao"/>
        <s v="Riohacha"/>
        <s v="San José del Guaviare"/>
        <s v="Neiva"/>
        <s v="Santa Marta"/>
        <s v="Villavicencio"/>
        <s v="Ipiales"/>
        <s v="Pasto"/>
        <s v="Tumaco"/>
        <s v="Cúcuta"/>
        <s v="Pamplona"/>
        <s v="Puerto Asís"/>
        <s v="Armenia"/>
        <s v="Pereira"/>
        <s v="San Andrés"/>
        <s v="Barrancabermeja"/>
        <s v="Bucaramanga"/>
        <s v="Sincelejo"/>
        <s v="Ibagué"/>
        <s v="Buenaventura"/>
        <s v="Cali"/>
        <s v="Palmira"/>
        <s v="Tuluá"/>
        <s v="Mitú"/>
        <s v="Puerto Carreño"/>
      </sharedItems>
    </cacheField>
    <cacheField name="Actividad " numFmtId="0">
      <sharedItems count="2">
        <s v="Ofrecer el servicio de operación logística integral derivadas de las acciones de control de la entidad"/>
        <s v="Prestar el servicio de zonas de inspección para los procesos de inmovilizaciones y verificaciones derivadas de las acciones de fiscalización aduanera "/>
      </sharedItems>
    </cacheField>
    <cacheField name=" Valor _x000a_Actual" numFmtId="172">
      <sharedItems containsSemiMixedTypes="0" containsString="0" containsNumber="1" containsInteger="1" minValue="0" maxValue="21598300788"/>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iyireth Sanchez Hastamorir" refreshedDate="45604.717504513887" createdVersion="8" refreshedVersion="8" minRefreshableVersion="3" recordCount="56" xr:uid="{B29A596F-AEF5-43B7-84F0-B0D3862C0281}">
  <cacheSource type="worksheet">
    <worksheetSource ref="A1:D57" sheet="Hoja7"/>
  </cacheSource>
  <cacheFields count="4">
    <cacheField name="Dpto" numFmtId="0">
      <sharedItems count="33">
        <s v=" Amazonas "/>
        <s v=" Antioquia "/>
        <s v=" Arauca "/>
        <s v=" Atlántico "/>
        <s v=" Bogotá "/>
        <s v=" Bolívar "/>
        <s v=" Boyacá "/>
        <s v=" Caldas "/>
        <s v=" Caquetá "/>
        <s v=" Casanare "/>
        <s v=" Cauca "/>
        <s v=" Cesar "/>
        <s v=" Choco "/>
        <s v=" Córdoba "/>
        <s v=" Cundinamarca "/>
        <s v=" Guainía "/>
        <s v=" Guajira "/>
        <s v=" Guaviare "/>
        <s v=" Huila "/>
        <s v=" Magdalena "/>
        <s v=" Meta "/>
        <s v=" Nariño "/>
        <s v=" Norte de Santander "/>
        <s v=" Putumayo "/>
        <s v=" Quindío "/>
        <s v=" Risaralda "/>
        <s v=" San Andres Y Providencia "/>
        <s v=" Santander "/>
        <s v=" Sucre "/>
        <s v=" Tolima "/>
        <s v=" Valle "/>
        <s v=" Vaupés"/>
        <s v="Vichada"/>
      </sharedItems>
    </cacheField>
    <cacheField name="ciudad" numFmtId="167">
      <sharedItems count="43">
        <s v="Leticia"/>
        <s v="Medellín"/>
        <s v="Urabá"/>
        <s v="Arauca"/>
        <s v="Barranquilla"/>
        <s v="Bogotá"/>
        <s v="Cartagena"/>
        <s v="Sogamoso"/>
        <s v="Tunja"/>
        <s v="Manizales"/>
        <s v="Florencia"/>
        <s v="Yopal"/>
        <s v="Popayán"/>
        <s v="Valledupar"/>
        <s v="Quibdó"/>
        <s v="Montería"/>
        <s v="Girardot"/>
        <s v="Inírida"/>
        <s v="Maicao"/>
        <s v="Riohacha"/>
        <s v="San José del Guaviare"/>
        <s v="Neiva"/>
        <s v="Santa Marta"/>
        <s v="Villavicencio"/>
        <s v="Ipiales"/>
        <s v="Pasto"/>
        <s v="Tumaco"/>
        <s v="Cúcuta"/>
        <s v="Pamplona"/>
        <s v="Puerto Asís"/>
        <s v="Armenia"/>
        <s v="Pereira"/>
        <s v="San Andrés"/>
        <s v="Barrancabermeja"/>
        <s v="Bucaramanga"/>
        <s v="Sincelejo"/>
        <s v="Ibagué"/>
        <s v="Buenaventura"/>
        <s v="Cali"/>
        <s v="Palmira"/>
        <s v="Tuluá"/>
        <s v="Mitú"/>
        <s v="Puerto Carreño"/>
      </sharedItems>
    </cacheField>
    <cacheField name="act" numFmtId="0">
      <sharedItems/>
    </cacheField>
    <cacheField name="valor" numFmtId="172">
      <sharedItems containsSemiMixedTypes="0" containsString="0" containsNumber="1" containsInteger="1" minValue="0" maxValue="2252262990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4">
  <r>
    <x v="0"/>
    <x v="0"/>
    <x v="0"/>
    <n v="388405899"/>
  </r>
  <r>
    <x v="1"/>
    <x v="1"/>
    <x v="0"/>
    <n v="2999460341"/>
  </r>
  <r>
    <x v="1"/>
    <x v="1"/>
    <x v="1"/>
    <n v="10727495"/>
  </r>
  <r>
    <x v="1"/>
    <x v="2"/>
    <x v="0"/>
    <n v="562388487"/>
  </r>
  <r>
    <x v="2"/>
    <x v="3"/>
    <x v="0"/>
    <n v="271971197"/>
  </r>
  <r>
    <x v="3"/>
    <x v="4"/>
    <x v="0"/>
    <n v="1845377564"/>
  </r>
  <r>
    <x v="3"/>
    <x v="4"/>
    <x v="1"/>
    <n v="100054772"/>
  </r>
  <r>
    <x v="4"/>
    <x v="5"/>
    <x v="0"/>
    <n v="21598300788"/>
  </r>
  <r>
    <x v="5"/>
    <x v="6"/>
    <x v="0"/>
    <n v="3781574705"/>
  </r>
  <r>
    <x v="5"/>
    <x v="6"/>
    <x v="1"/>
    <n v="697774518"/>
  </r>
  <r>
    <x v="6"/>
    <x v="7"/>
    <x v="0"/>
    <n v="21147132"/>
  </r>
  <r>
    <x v="6"/>
    <x v="8"/>
    <x v="0"/>
    <n v="32784979"/>
  </r>
  <r>
    <x v="7"/>
    <x v="9"/>
    <x v="0"/>
    <n v="213115830"/>
  </r>
  <r>
    <x v="8"/>
    <x v="10"/>
    <x v="0"/>
    <n v="23182308"/>
  </r>
  <r>
    <x v="9"/>
    <x v="11"/>
    <x v="0"/>
    <n v="74145550"/>
  </r>
  <r>
    <x v="10"/>
    <x v="12"/>
    <x v="0"/>
    <n v="152736624"/>
  </r>
  <r>
    <x v="10"/>
    <x v="12"/>
    <x v="1"/>
    <n v="2691091"/>
  </r>
  <r>
    <x v="11"/>
    <x v="13"/>
    <x v="0"/>
    <n v="479508914"/>
  </r>
  <r>
    <x v="11"/>
    <x v="13"/>
    <x v="1"/>
    <n v="771903"/>
  </r>
  <r>
    <x v="12"/>
    <x v="14"/>
    <x v="0"/>
    <n v="24320664"/>
  </r>
  <r>
    <x v="13"/>
    <x v="15"/>
    <x v="0"/>
    <n v="527624328"/>
  </r>
  <r>
    <x v="14"/>
    <x v="16"/>
    <x v="0"/>
    <n v="11772768"/>
  </r>
  <r>
    <x v="15"/>
    <x v="17"/>
    <x v="0"/>
    <n v="24915622"/>
  </r>
  <r>
    <x v="16"/>
    <x v="18"/>
    <x v="0"/>
    <n v="931001753"/>
  </r>
  <r>
    <x v="16"/>
    <x v="19"/>
    <x v="0"/>
    <n v="521267431"/>
  </r>
  <r>
    <x v="16"/>
    <x v="19"/>
    <x v="1"/>
    <n v="1556765"/>
  </r>
  <r>
    <x v="17"/>
    <x v="20"/>
    <x v="0"/>
    <n v="0"/>
  </r>
  <r>
    <x v="18"/>
    <x v="21"/>
    <x v="0"/>
    <n v="39866793"/>
  </r>
  <r>
    <x v="19"/>
    <x v="22"/>
    <x v="0"/>
    <n v="2603410986"/>
  </r>
  <r>
    <x v="19"/>
    <x v="22"/>
    <x v="1"/>
    <n v="74435950"/>
  </r>
  <r>
    <x v="20"/>
    <x v="23"/>
    <x v="0"/>
    <n v="41625241"/>
  </r>
  <r>
    <x v="21"/>
    <x v="24"/>
    <x v="0"/>
    <n v="2527694785"/>
  </r>
  <r>
    <x v="21"/>
    <x v="24"/>
    <x v="1"/>
    <n v="1136032"/>
  </r>
  <r>
    <x v="21"/>
    <x v="25"/>
    <x v="0"/>
    <n v="24599662"/>
  </r>
  <r>
    <x v="21"/>
    <x v="26"/>
    <x v="0"/>
    <n v="736108586"/>
  </r>
  <r>
    <x v="22"/>
    <x v="27"/>
    <x v="0"/>
    <n v="2652349268"/>
  </r>
  <r>
    <x v="22"/>
    <x v="27"/>
    <x v="1"/>
    <n v="1276311"/>
  </r>
  <r>
    <x v="22"/>
    <x v="28"/>
    <x v="0"/>
    <n v="702781667"/>
  </r>
  <r>
    <x v="22"/>
    <x v="28"/>
    <x v="1"/>
    <n v="3268130"/>
  </r>
  <r>
    <x v="23"/>
    <x v="29"/>
    <x v="0"/>
    <n v="31144091"/>
  </r>
  <r>
    <x v="24"/>
    <x v="30"/>
    <x v="0"/>
    <n v="144339600"/>
  </r>
  <r>
    <x v="25"/>
    <x v="31"/>
    <x v="0"/>
    <n v="1483494497"/>
  </r>
  <r>
    <x v="26"/>
    <x v="32"/>
    <x v="0"/>
    <n v="1239209084"/>
  </r>
  <r>
    <x v="27"/>
    <x v="33"/>
    <x v="0"/>
    <n v="5118644"/>
  </r>
  <r>
    <x v="27"/>
    <x v="34"/>
    <x v="0"/>
    <n v="464529391"/>
  </r>
  <r>
    <x v="28"/>
    <x v="35"/>
    <x v="0"/>
    <n v="836569889"/>
  </r>
  <r>
    <x v="29"/>
    <x v="36"/>
    <x v="0"/>
    <n v="191509110"/>
  </r>
  <r>
    <x v="30"/>
    <x v="37"/>
    <x v="0"/>
    <n v="4798123213"/>
  </r>
  <r>
    <x v="30"/>
    <x v="38"/>
    <x v="0"/>
    <n v="2905651747"/>
  </r>
  <r>
    <x v="30"/>
    <x v="38"/>
    <x v="1"/>
    <n v="1136032"/>
  </r>
  <r>
    <x v="30"/>
    <x v="39"/>
    <x v="0"/>
    <n v="2199183"/>
  </r>
  <r>
    <x v="30"/>
    <x v="40"/>
    <x v="0"/>
    <n v="1758788"/>
  </r>
  <r>
    <x v="31"/>
    <x v="41"/>
    <x v="0"/>
    <n v="0"/>
  </r>
  <r>
    <x v="32"/>
    <x v="42"/>
    <x v="0"/>
    <n v="10980489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6">
  <r>
    <x v="0"/>
    <x v="0"/>
    <s v="Ofrecer el servicio de operación logística integral derivadas de las acciones de control de la entidad"/>
    <n v="403721084"/>
  </r>
  <r>
    <x v="1"/>
    <x v="1"/>
    <s v="Ofrecer el servicio de operación logística integral derivadas de las acciones de control de la entidad"/>
    <n v="3125264310"/>
  </r>
  <r>
    <x v="1"/>
    <x v="1"/>
    <s v="Prestar el servicio de zonas de inspección para los procesos de inmovilizaciones y verificaciones derivadas de las acciones de fiscalización aduanera "/>
    <n v="10727495"/>
  </r>
  <r>
    <x v="1"/>
    <x v="2"/>
    <s v="Ofrecer el servicio de operación logística integral derivadas de las acciones de control de la entidad"/>
    <n v="566882018"/>
  </r>
  <r>
    <x v="1"/>
    <x v="2"/>
    <s v="Prestar el servicio de zonas de inspección para los procesos de inmovilizaciones y verificaciones derivadas de las acciones de fiscalización aduanera "/>
    <n v="0"/>
  </r>
  <r>
    <x v="2"/>
    <x v="3"/>
    <s v="Ofrecer el servicio de operación logística integral derivadas de las acciones de control de la entidad"/>
    <n v="283090939"/>
  </r>
  <r>
    <x v="3"/>
    <x v="4"/>
    <s v="Ofrecer el servicio de operación logística integral derivadas de las acciones de control de la entidad"/>
    <n v="1914425342"/>
  </r>
  <r>
    <x v="3"/>
    <x v="4"/>
    <s v="Prestar el servicio de zonas de inspección para los procesos de inmovilizaciones y verificaciones derivadas de las acciones de fiscalización aduanera "/>
    <n v="100054772"/>
  </r>
  <r>
    <x v="4"/>
    <x v="5"/>
    <s v="Ofrecer el servicio de operación logística integral derivadas de las acciones de control de la entidad"/>
    <n v="22522629901"/>
  </r>
  <r>
    <x v="5"/>
    <x v="6"/>
    <s v="Ofrecer el servicio de operación logística integral derivadas de las acciones de control de la entidad"/>
    <n v="3936474623"/>
  </r>
  <r>
    <x v="5"/>
    <x v="6"/>
    <s v="Prestar el servicio de zonas de inspección para los procesos de inmovilizaciones y verificaciones derivadas de las acciones de fiscalización aduanera "/>
    <n v="697774518"/>
  </r>
  <r>
    <x v="6"/>
    <x v="7"/>
    <s v="Ofrecer el servicio de operación logística integral derivadas de las acciones de control de la entidad"/>
    <n v="22090698"/>
  </r>
  <r>
    <x v="6"/>
    <x v="8"/>
    <s v="Ofrecer el servicio de operación logística integral derivadas de las acciones de control de la entidad"/>
    <n v="34081351"/>
  </r>
  <r>
    <x v="7"/>
    <x v="9"/>
    <s v="Ofrecer el servicio de operación logística integral derivadas de las acciones de control de la entidad"/>
    <n v="222403682"/>
  </r>
  <r>
    <x v="8"/>
    <x v="10"/>
    <s v="Ofrecer el servicio de operación logística integral derivadas de las acciones de control de la entidad"/>
    <n v="24175158"/>
  </r>
  <r>
    <x v="9"/>
    <x v="11"/>
    <s v="Ofrecer el servicio de operación logística integral derivadas de las acciones de control de la entidad"/>
    <n v="77387338"/>
  </r>
  <r>
    <x v="10"/>
    <x v="12"/>
    <s v="Ofrecer el servicio de operación logística integral derivadas de las acciones de control de la entidad"/>
    <n v="159475689"/>
  </r>
  <r>
    <x v="10"/>
    <x v="12"/>
    <s v="Prestar el servicio de zonas de inspección para los procesos de inmovilizaciones y verificaciones derivadas de las acciones de fiscalización aduanera "/>
    <n v="2691091"/>
  </r>
  <r>
    <x v="11"/>
    <x v="13"/>
    <s v="Ofrecer el servicio de operación logística integral derivadas de las acciones de control de la entidad"/>
    <n v="498083865"/>
  </r>
  <r>
    <x v="11"/>
    <x v="13"/>
    <s v="Prestar el servicio de zonas de inspección para los procesos de inmovilizaciones y verificaciones derivadas de las acciones de fiscalización aduanera "/>
    <n v="771903"/>
  </r>
  <r>
    <x v="12"/>
    <x v="14"/>
    <s v="Ofrecer el servicio de operación logística integral derivadas de las acciones de control de la entidad"/>
    <n v="25405831"/>
  </r>
  <r>
    <x v="13"/>
    <x v="15"/>
    <s v="Ofrecer el servicio de operación logística integral derivadas de las acciones de control de la entidad"/>
    <n v="550591192"/>
  </r>
  <r>
    <x v="14"/>
    <x v="16"/>
    <s v="Ofrecer el servicio de operación logística integral derivadas de las acciones de control de la entidad"/>
    <n v="12068119"/>
  </r>
  <r>
    <x v="15"/>
    <x v="17"/>
    <s v="Ofrecer el servicio de operación logística integral derivadas de las acciones de control de la entidad"/>
    <n v="25991039"/>
  </r>
  <r>
    <x v="16"/>
    <x v="18"/>
    <s v="Ofrecer el servicio de operación logística integral derivadas de las acciones de control de la entidad"/>
    <n v="967142932"/>
  </r>
  <r>
    <x v="16"/>
    <x v="19"/>
    <s v="Ofrecer el servicio de operación logística integral derivadas de las acciones de control de la entidad"/>
    <n v="542717646"/>
  </r>
  <r>
    <x v="16"/>
    <x v="19"/>
    <s v="Prestar el servicio de zonas de inspección para los procesos de inmovilizaciones y verificaciones derivadas de las acciones de fiscalización aduanera "/>
    <n v="1556765"/>
  </r>
  <r>
    <x v="17"/>
    <x v="20"/>
    <s v="Ofrecer el servicio de operación logística integral derivadas de las acciones de control de la entidad"/>
    <n v="0"/>
  </r>
  <r>
    <x v="18"/>
    <x v="21"/>
    <s v="Ofrecer el servicio de operación logística integral derivadas de las acciones de control de la entidad"/>
    <n v="41582199"/>
  </r>
  <r>
    <x v="19"/>
    <x v="22"/>
    <s v="Ofrecer el servicio de operación logística integral derivadas de las acciones de control de la entidad"/>
    <n v="2700805707"/>
  </r>
  <r>
    <x v="19"/>
    <x v="22"/>
    <s v="Prestar el servicio de zonas de inspección para los procesos de inmovilizaciones y verificaciones derivadas de las acciones de fiscalización aduanera "/>
    <n v="74435950"/>
  </r>
  <r>
    <x v="20"/>
    <x v="23"/>
    <s v="Ofrecer el servicio de operación logística integral derivadas de las acciones de control de la entidad"/>
    <n v="43367796"/>
  </r>
  <r>
    <x v="21"/>
    <x v="24"/>
    <s v="Ofrecer el servicio de operación logística integral derivadas de las acciones de control de la entidad"/>
    <n v="2591254748"/>
  </r>
  <r>
    <x v="21"/>
    <x v="24"/>
    <s v="Prestar el servicio de zonas de inspección para los procesos de inmovilizaciones y verificaciones derivadas de las acciones de fiscalización aduanera "/>
    <n v="1136032"/>
  </r>
  <r>
    <x v="21"/>
    <x v="25"/>
    <s v="Ofrecer el servicio de operación logística integral derivadas de las acciones de control de la entidad"/>
    <n v="25616860"/>
  </r>
  <r>
    <x v="21"/>
    <x v="26"/>
    <s v="Ofrecer el servicio de operación logística integral derivadas de las acciones de control de la entidad"/>
    <n v="750228633"/>
  </r>
  <r>
    <x v="22"/>
    <x v="27"/>
    <s v="Ofrecer el servicio de operación logística integral derivadas de las acciones de control de la entidad"/>
    <n v="2756450367"/>
  </r>
  <r>
    <x v="22"/>
    <x v="27"/>
    <s v="Prestar el servicio de zonas de inspección para los procesos de inmovilizaciones y verificaciones derivadas de las acciones de fiscalización aduanera "/>
    <n v="1276311"/>
  </r>
  <r>
    <x v="22"/>
    <x v="28"/>
    <s v="Ofrecer el servicio de operación logística integral derivadas de las acciones de control de la entidad"/>
    <n v="720713620"/>
  </r>
  <r>
    <x v="22"/>
    <x v="28"/>
    <s v="Prestar el servicio de zonas de inspección para los procesos de inmovilizaciones y verificaciones derivadas de las acciones de fiscalización aduanera "/>
    <n v="3268130"/>
  </r>
  <r>
    <x v="23"/>
    <x v="29"/>
    <s v="Ofrecer el servicio de operación logística integral derivadas de las acciones de control de la entidad"/>
    <n v="32003310"/>
  </r>
  <r>
    <x v="24"/>
    <x v="30"/>
    <s v="Ofrecer el servicio de operación logística integral derivadas de las acciones de control de la entidad"/>
    <n v="150481622"/>
  </r>
  <r>
    <x v="25"/>
    <x v="31"/>
    <s v="Ofrecer el servicio de operación logística integral derivadas de las acciones de control de la entidad"/>
    <n v="1546101685"/>
  </r>
  <r>
    <x v="26"/>
    <x v="32"/>
    <s v="Ofrecer el servicio de operación logística integral derivadas de las acciones de control de la entidad"/>
    <n v="1294462916"/>
  </r>
  <r>
    <x v="27"/>
    <x v="33"/>
    <s v="Ofrecer el servicio de operación logística integral derivadas de las acciones de control de la entidad"/>
    <n v="5270689"/>
  </r>
  <r>
    <x v="27"/>
    <x v="34"/>
    <s v="Ofrecer el servicio de operación logística integral derivadas de las acciones de control de la entidad"/>
    <n v="483845130"/>
  </r>
  <r>
    <x v="28"/>
    <x v="35"/>
    <s v="Ofrecer el servicio de operación logística integral derivadas de las acciones de control de la entidad"/>
    <n v="873594683"/>
  </r>
  <r>
    <x v="29"/>
    <x v="36"/>
    <s v="Ofrecer el servicio de operación logística integral derivadas de las acciones de control de la entidad"/>
    <n v="199373304"/>
  </r>
  <r>
    <x v="29"/>
    <x v="36"/>
    <s v="Prestar el servicio de zonas de inspección para los procesos de inmovilizaciones y verificaciones derivadas de las acciones de fiscalización aduanera "/>
    <n v="0"/>
  </r>
  <r>
    <x v="30"/>
    <x v="37"/>
    <s v="Ofrecer el servicio de operación logística integral derivadas de las acciones de control de la entidad"/>
    <n v="4997791811"/>
  </r>
  <r>
    <x v="30"/>
    <x v="38"/>
    <s v="Ofrecer el servicio de operación logística integral derivadas de las acciones de control de la entidad"/>
    <n v="3032320472"/>
  </r>
  <r>
    <x v="30"/>
    <x v="38"/>
    <s v="Prestar el servicio de zonas de inspección para los procesos de inmovilizaciones y verificaciones derivadas de las acciones de fiscalización aduanera "/>
    <n v="1136032"/>
  </r>
  <r>
    <x v="30"/>
    <x v="39"/>
    <s v="Ofrecer el servicio de operación logística integral derivadas de las acciones de control de la entidad"/>
    <n v="2271594"/>
  </r>
  <r>
    <x v="30"/>
    <x v="40"/>
    <s v="Ofrecer el servicio de operación logística integral derivadas de las acciones de control de la entidad"/>
    <n v="1807709"/>
  </r>
  <r>
    <x v="31"/>
    <x v="41"/>
    <s v="Ofrecer el servicio de operación logística integral derivadas de las acciones de control de la entidad"/>
    <n v="0"/>
  </r>
  <r>
    <x v="32"/>
    <x v="42"/>
    <s v="Ofrecer el servicio de operación logística integral derivadas de las acciones de control de la entidad"/>
    <n v="11470428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A358038-3881-4FC5-B7BF-598B3A9F265F}" name="TablaDinámica1" cacheId="1" applyNumberFormats="0" applyBorderFormats="0" applyFontFormats="0" applyPatternFormats="0" applyAlignmentFormats="0" applyWidthHeightFormats="1" dataCaption="Valores" updatedVersion="8" minRefreshableVersion="3" useAutoFormatting="1" itemPrintTitles="1" createdVersion="8" indent="0" compact="0" compactData="0" gridDropZones="1" multipleFieldFilters="0">
  <location ref="A3:C81" firstHeaderRow="2" firstDataRow="2" firstDataCol="2"/>
  <pivotFields count="4">
    <pivotField axis="axisRow" compact="0" outline="0"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axis="axisRow" compact="0" outline="0" showAll="0">
      <items count="44">
        <item x="3"/>
        <item x="30"/>
        <item x="33"/>
        <item x="4"/>
        <item x="5"/>
        <item x="34"/>
        <item x="37"/>
        <item x="38"/>
        <item x="6"/>
        <item x="27"/>
        <item x="10"/>
        <item x="16"/>
        <item x="36"/>
        <item x="17"/>
        <item x="24"/>
        <item x="0"/>
        <item x="18"/>
        <item x="9"/>
        <item x="1"/>
        <item x="41"/>
        <item x="15"/>
        <item x="21"/>
        <item x="39"/>
        <item x="28"/>
        <item x="25"/>
        <item x="31"/>
        <item x="12"/>
        <item x="29"/>
        <item x="42"/>
        <item x="14"/>
        <item x="19"/>
        <item x="32"/>
        <item x="20"/>
        <item x="22"/>
        <item x="35"/>
        <item x="7"/>
        <item x="40"/>
        <item x="26"/>
        <item x="8"/>
        <item x="2"/>
        <item x="13"/>
        <item x="23"/>
        <item x="11"/>
        <item t="default"/>
      </items>
    </pivotField>
    <pivotField compact="0" outline="0" showAll="0"/>
    <pivotField dataField="1" compact="0" numFmtId="172" outline="0" showAll="0"/>
  </pivotFields>
  <rowFields count="2">
    <field x="0"/>
    <field x="1"/>
  </rowFields>
  <rowItems count="77">
    <i>
      <x/>
      <x v="15"/>
    </i>
    <i t="default">
      <x/>
    </i>
    <i>
      <x v="1"/>
      <x v="18"/>
    </i>
    <i r="1">
      <x v="39"/>
    </i>
    <i t="default">
      <x v="1"/>
    </i>
    <i>
      <x v="2"/>
      <x/>
    </i>
    <i t="default">
      <x v="2"/>
    </i>
    <i>
      <x v="3"/>
      <x v="3"/>
    </i>
    <i t="default">
      <x v="3"/>
    </i>
    <i>
      <x v="4"/>
      <x v="4"/>
    </i>
    <i t="default">
      <x v="4"/>
    </i>
    <i>
      <x v="5"/>
      <x v="8"/>
    </i>
    <i t="default">
      <x v="5"/>
    </i>
    <i>
      <x v="6"/>
      <x v="35"/>
    </i>
    <i r="1">
      <x v="38"/>
    </i>
    <i t="default">
      <x v="6"/>
    </i>
    <i>
      <x v="7"/>
      <x v="17"/>
    </i>
    <i t="default">
      <x v="7"/>
    </i>
    <i>
      <x v="8"/>
      <x v="10"/>
    </i>
    <i t="default">
      <x v="8"/>
    </i>
    <i>
      <x v="9"/>
      <x v="42"/>
    </i>
    <i t="default">
      <x v="9"/>
    </i>
    <i>
      <x v="10"/>
      <x v="26"/>
    </i>
    <i t="default">
      <x v="10"/>
    </i>
    <i>
      <x v="11"/>
      <x v="40"/>
    </i>
    <i t="default">
      <x v="11"/>
    </i>
    <i>
      <x v="12"/>
      <x v="29"/>
    </i>
    <i t="default">
      <x v="12"/>
    </i>
    <i>
      <x v="13"/>
      <x v="20"/>
    </i>
    <i t="default">
      <x v="13"/>
    </i>
    <i>
      <x v="14"/>
      <x v="11"/>
    </i>
    <i t="default">
      <x v="14"/>
    </i>
    <i>
      <x v="15"/>
      <x v="13"/>
    </i>
    <i t="default">
      <x v="15"/>
    </i>
    <i>
      <x v="16"/>
      <x v="16"/>
    </i>
    <i r="1">
      <x v="30"/>
    </i>
    <i t="default">
      <x v="16"/>
    </i>
    <i>
      <x v="17"/>
      <x v="32"/>
    </i>
    <i t="default">
      <x v="17"/>
    </i>
    <i>
      <x v="18"/>
      <x v="21"/>
    </i>
    <i t="default">
      <x v="18"/>
    </i>
    <i>
      <x v="19"/>
      <x v="33"/>
    </i>
    <i t="default">
      <x v="19"/>
    </i>
    <i>
      <x v="20"/>
      <x v="41"/>
    </i>
    <i t="default">
      <x v="20"/>
    </i>
    <i>
      <x v="21"/>
      <x v="14"/>
    </i>
    <i r="1">
      <x v="24"/>
    </i>
    <i r="1">
      <x v="37"/>
    </i>
    <i t="default">
      <x v="21"/>
    </i>
    <i>
      <x v="22"/>
      <x v="9"/>
    </i>
    <i r="1">
      <x v="23"/>
    </i>
    <i t="default">
      <x v="22"/>
    </i>
    <i>
      <x v="23"/>
      <x v="27"/>
    </i>
    <i t="default">
      <x v="23"/>
    </i>
    <i>
      <x v="24"/>
      <x v="1"/>
    </i>
    <i t="default">
      <x v="24"/>
    </i>
    <i>
      <x v="25"/>
      <x v="25"/>
    </i>
    <i t="default">
      <x v="25"/>
    </i>
    <i>
      <x v="26"/>
      <x v="31"/>
    </i>
    <i t="default">
      <x v="26"/>
    </i>
    <i>
      <x v="27"/>
      <x v="2"/>
    </i>
    <i r="1">
      <x v="5"/>
    </i>
    <i t="default">
      <x v="27"/>
    </i>
    <i>
      <x v="28"/>
      <x v="34"/>
    </i>
    <i t="default">
      <x v="28"/>
    </i>
    <i>
      <x v="29"/>
      <x v="12"/>
    </i>
    <i t="default">
      <x v="29"/>
    </i>
    <i>
      <x v="30"/>
      <x v="6"/>
    </i>
    <i r="1">
      <x v="7"/>
    </i>
    <i r="1">
      <x v="22"/>
    </i>
    <i r="1">
      <x v="36"/>
    </i>
    <i t="default">
      <x v="30"/>
    </i>
    <i>
      <x v="31"/>
      <x v="19"/>
    </i>
    <i t="default">
      <x v="31"/>
    </i>
    <i>
      <x v="32"/>
      <x v="28"/>
    </i>
    <i t="default">
      <x v="32"/>
    </i>
    <i t="grand">
      <x/>
    </i>
  </rowItems>
  <colItems count="1">
    <i/>
  </colItems>
  <dataFields count="1">
    <dataField name="Suma de valor"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CEB1E40-6A44-4095-B024-731DDD37AA7E}" name="TablaDinámica8"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J2:M113" firstHeaderRow="1" firstDataRow="2" firstDataCol="1"/>
  <pivotFields count="4">
    <pivotField axis="axisRow" subtotalTop="0"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axis="axisRow" showAll="0">
      <items count="44">
        <item x="3"/>
        <item x="30"/>
        <item x="33"/>
        <item x="4"/>
        <item x="5"/>
        <item x="34"/>
        <item x="37"/>
        <item x="38"/>
        <item x="6"/>
        <item x="27"/>
        <item x="10"/>
        <item x="16"/>
        <item x="36"/>
        <item x="17"/>
        <item x="24"/>
        <item x="0"/>
        <item x="18"/>
        <item x="9"/>
        <item x="1"/>
        <item x="41"/>
        <item x="15"/>
        <item x="21"/>
        <item x="39"/>
        <item x="28"/>
        <item x="25"/>
        <item x="31"/>
        <item x="12"/>
        <item x="29"/>
        <item x="42"/>
        <item x="14"/>
        <item x="19"/>
        <item x="32"/>
        <item x="20"/>
        <item x="22"/>
        <item x="35"/>
        <item x="7"/>
        <item x="40"/>
        <item x="26"/>
        <item x="8"/>
        <item x="2"/>
        <item x="13"/>
        <item x="23"/>
        <item x="11"/>
        <item t="default"/>
      </items>
    </pivotField>
    <pivotField axis="axisCol" showAll="0">
      <items count="3">
        <item x="0"/>
        <item x="1"/>
        <item t="default"/>
      </items>
    </pivotField>
    <pivotField dataField="1" numFmtId="172" showAll="0"/>
  </pivotFields>
  <rowFields count="2">
    <field x="0"/>
    <field x="1"/>
  </rowFields>
  <rowItems count="110">
    <i>
      <x/>
    </i>
    <i r="1">
      <x v="15"/>
    </i>
    <i t="default">
      <x/>
    </i>
    <i>
      <x v="1"/>
    </i>
    <i r="1">
      <x v="18"/>
    </i>
    <i r="1">
      <x v="39"/>
    </i>
    <i t="default">
      <x v="1"/>
    </i>
    <i>
      <x v="2"/>
    </i>
    <i r="1">
      <x/>
    </i>
    <i t="default">
      <x v="2"/>
    </i>
    <i>
      <x v="3"/>
    </i>
    <i r="1">
      <x v="3"/>
    </i>
    <i t="default">
      <x v="3"/>
    </i>
    <i>
      <x v="4"/>
    </i>
    <i r="1">
      <x v="4"/>
    </i>
    <i t="default">
      <x v="4"/>
    </i>
    <i>
      <x v="5"/>
    </i>
    <i r="1">
      <x v="8"/>
    </i>
    <i t="default">
      <x v="5"/>
    </i>
    <i>
      <x v="6"/>
    </i>
    <i r="1">
      <x v="35"/>
    </i>
    <i r="1">
      <x v="38"/>
    </i>
    <i t="default">
      <x v="6"/>
    </i>
    <i>
      <x v="7"/>
    </i>
    <i r="1">
      <x v="17"/>
    </i>
    <i t="default">
      <x v="7"/>
    </i>
    <i>
      <x v="8"/>
    </i>
    <i r="1">
      <x v="10"/>
    </i>
    <i t="default">
      <x v="8"/>
    </i>
    <i>
      <x v="9"/>
    </i>
    <i r="1">
      <x v="42"/>
    </i>
    <i t="default">
      <x v="9"/>
    </i>
    <i>
      <x v="10"/>
    </i>
    <i r="1">
      <x v="26"/>
    </i>
    <i t="default">
      <x v="10"/>
    </i>
    <i>
      <x v="11"/>
    </i>
    <i r="1">
      <x v="40"/>
    </i>
    <i t="default">
      <x v="11"/>
    </i>
    <i>
      <x v="12"/>
    </i>
    <i r="1">
      <x v="29"/>
    </i>
    <i t="default">
      <x v="12"/>
    </i>
    <i>
      <x v="13"/>
    </i>
    <i r="1">
      <x v="20"/>
    </i>
    <i t="default">
      <x v="13"/>
    </i>
    <i>
      <x v="14"/>
    </i>
    <i r="1">
      <x v="11"/>
    </i>
    <i t="default">
      <x v="14"/>
    </i>
    <i>
      <x v="15"/>
    </i>
    <i r="1">
      <x v="13"/>
    </i>
    <i t="default">
      <x v="15"/>
    </i>
    <i>
      <x v="16"/>
    </i>
    <i r="1">
      <x v="16"/>
    </i>
    <i r="1">
      <x v="30"/>
    </i>
    <i t="default">
      <x v="16"/>
    </i>
    <i>
      <x v="17"/>
    </i>
    <i r="1">
      <x v="32"/>
    </i>
    <i t="default">
      <x v="17"/>
    </i>
    <i>
      <x v="18"/>
    </i>
    <i r="1">
      <x v="21"/>
    </i>
    <i t="default">
      <x v="18"/>
    </i>
    <i>
      <x v="19"/>
    </i>
    <i r="1">
      <x v="33"/>
    </i>
    <i t="default">
      <x v="19"/>
    </i>
    <i>
      <x v="20"/>
    </i>
    <i r="1">
      <x v="41"/>
    </i>
    <i t="default">
      <x v="20"/>
    </i>
    <i>
      <x v="21"/>
    </i>
    <i r="1">
      <x v="14"/>
    </i>
    <i r="1">
      <x v="24"/>
    </i>
    <i r="1">
      <x v="37"/>
    </i>
    <i t="default">
      <x v="21"/>
    </i>
    <i>
      <x v="22"/>
    </i>
    <i r="1">
      <x v="9"/>
    </i>
    <i r="1">
      <x v="23"/>
    </i>
    <i t="default">
      <x v="22"/>
    </i>
    <i>
      <x v="23"/>
    </i>
    <i r="1">
      <x v="27"/>
    </i>
    <i t="default">
      <x v="23"/>
    </i>
    <i>
      <x v="24"/>
    </i>
    <i r="1">
      <x v="1"/>
    </i>
    <i t="default">
      <x v="24"/>
    </i>
    <i>
      <x v="25"/>
    </i>
    <i r="1">
      <x v="25"/>
    </i>
    <i t="default">
      <x v="25"/>
    </i>
    <i>
      <x v="26"/>
    </i>
    <i r="1">
      <x v="31"/>
    </i>
    <i t="default">
      <x v="26"/>
    </i>
    <i>
      <x v="27"/>
    </i>
    <i r="1">
      <x v="2"/>
    </i>
    <i r="1">
      <x v="5"/>
    </i>
    <i t="default">
      <x v="27"/>
    </i>
    <i>
      <x v="28"/>
    </i>
    <i r="1">
      <x v="34"/>
    </i>
    <i t="default">
      <x v="28"/>
    </i>
    <i>
      <x v="29"/>
    </i>
    <i r="1">
      <x v="12"/>
    </i>
    <i t="default">
      <x v="29"/>
    </i>
    <i>
      <x v="30"/>
    </i>
    <i r="1">
      <x v="6"/>
    </i>
    <i r="1">
      <x v="7"/>
    </i>
    <i r="1">
      <x v="22"/>
    </i>
    <i r="1">
      <x v="36"/>
    </i>
    <i t="default">
      <x v="30"/>
    </i>
    <i>
      <x v="31"/>
    </i>
    <i r="1">
      <x v="19"/>
    </i>
    <i t="default">
      <x v="31"/>
    </i>
    <i>
      <x v="32"/>
    </i>
    <i r="1">
      <x v="28"/>
    </i>
    <i t="default">
      <x v="32"/>
    </i>
    <i t="grand">
      <x/>
    </i>
  </rowItems>
  <colFields count="1">
    <field x="2"/>
  </colFields>
  <colItems count="3">
    <i>
      <x/>
    </i>
    <i>
      <x v="1"/>
    </i>
    <i t="grand">
      <x/>
    </i>
  </colItems>
  <dataFields count="1">
    <dataField name="Suma de  Valor _x000a_Actual"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59"/>
  <sheetViews>
    <sheetView zoomScale="85" zoomScaleNormal="85" workbookViewId="0">
      <selection activeCell="E9" sqref="E9"/>
    </sheetView>
  </sheetViews>
  <sheetFormatPr baseColWidth="10" defaultColWidth="11.42578125" defaultRowHeight="15" x14ac:dyDescent="0.25"/>
  <cols>
    <col min="1" max="1" width="4.85546875" customWidth="1"/>
    <col min="2" max="2" width="4.42578125" style="13" bestFit="1" customWidth="1"/>
    <col min="3" max="3" width="8.42578125" customWidth="1"/>
    <col min="4" max="4" width="15.85546875" style="17" customWidth="1"/>
    <col min="5" max="5" width="38" customWidth="1"/>
    <col min="6" max="6" width="20.28515625" style="8" customWidth="1"/>
    <col min="7" max="7" width="1" customWidth="1"/>
    <col min="8" max="8" width="16.140625" style="85" customWidth="1"/>
    <col min="9" max="9" width="13.5703125" hidden="1" customWidth="1"/>
    <col min="10" max="10" width="24.85546875" style="85" customWidth="1"/>
    <col min="11" max="11" width="23.85546875" style="8" customWidth="1"/>
    <col min="12" max="12" width="18.85546875" style="75" bestFit="1" customWidth="1"/>
  </cols>
  <sheetData>
    <row r="1" spans="2:12" ht="10.5" customHeight="1" x14ac:dyDescent="0.25">
      <c r="C1" s="77"/>
    </row>
    <row r="2" spans="2:12" ht="38.25" customHeight="1" x14ac:dyDescent="0.25">
      <c r="B2" s="2" t="s">
        <v>0</v>
      </c>
      <c r="C2" s="2" t="s">
        <v>1</v>
      </c>
      <c r="D2" s="18" t="s">
        <v>2</v>
      </c>
      <c r="E2" s="9" t="s">
        <v>3</v>
      </c>
      <c r="F2" s="16" t="s">
        <v>4</v>
      </c>
      <c r="H2" s="86" t="s">
        <v>5</v>
      </c>
      <c r="J2" s="86" t="s">
        <v>6</v>
      </c>
      <c r="K2" s="78"/>
    </row>
    <row r="3" spans="2:12" x14ac:dyDescent="0.25">
      <c r="B3" s="12">
        <v>2022</v>
      </c>
      <c r="C3" s="14" t="s">
        <v>7</v>
      </c>
      <c r="D3" s="14" t="s">
        <v>8</v>
      </c>
      <c r="E3" s="4" t="s">
        <v>9</v>
      </c>
      <c r="F3" s="19">
        <v>1000000000</v>
      </c>
      <c r="H3" s="87">
        <v>1000000000</v>
      </c>
      <c r="I3" s="22" t="b">
        <f>EXACT(F3,H3)</f>
        <v>1</v>
      </c>
      <c r="J3" s="87">
        <v>0</v>
      </c>
      <c r="K3" s="22" t="b">
        <f>EXACT(H3,J3)</f>
        <v>0</v>
      </c>
    </row>
    <row r="4" spans="2:12" x14ac:dyDescent="0.25">
      <c r="B4" s="6"/>
      <c r="C4" s="15"/>
      <c r="D4" s="15"/>
      <c r="E4" s="7" t="s">
        <v>10</v>
      </c>
      <c r="F4" s="20">
        <f>+F3</f>
        <v>1000000000</v>
      </c>
      <c r="H4" s="88">
        <f>+H3</f>
        <v>1000000000</v>
      </c>
      <c r="I4" s="22" t="b">
        <f t="shared" ref="I4:I37" si="0">EXACT(F4,H4)</f>
        <v>1</v>
      </c>
      <c r="J4" s="88">
        <f>+J3</f>
        <v>0</v>
      </c>
      <c r="K4" s="22" t="b">
        <f t="shared" ref="K4:K35" si="1">EXACT(H4,J4)</f>
        <v>0</v>
      </c>
    </row>
    <row r="5" spans="2:12" ht="48" customHeight="1" x14ac:dyDescent="0.25">
      <c r="B5" s="12">
        <v>2022</v>
      </c>
      <c r="C5" s="14" t="s">
        <v>11</v>
      </c>
      <c r="D5" s="14" t="s">
        <v>8</v>
      </c>
      <c r="E5" s="11" t="s">
        <v>12</v>
      </c>
      <c r="F5" s="19">
        <v>100000000</v>
      </c>
      <c r="H5" s="87">
        <v>100000000</v>
      </c>
      <c r="I5" s="22" t="b">
        <f t="shared" si="0"/>
        <v>1</v>
      </c>
      <c r="J5" s="87">
        <v>64966795</v>
      </c>
      <c r="K5" s="22" t="b">
        <f t="shared" si="1"/>
        <v>0</v>
      </c>
    </row>
    <row r="6" spans="2:12" ht="48" customHeight="1" x14ac:dyDescent="0.25">
      <c r="B6" s="12">
        <v>2022</v>
      </c>
      <c r="C6" s="14" t="s">
        <v>11</v>
      </c>
      <c r="D6" s="14" t="s">
        <v>8</v>
      </c>
      <c r="E6" s="11" t="s">
        <v>13</v>
      </c>
      <c r="F6" s="19">
        <v>40000000</v>
      </c>
      <c r="H6" s="87">
        <v>40000000</v>
      </c>
      <c r="I6" s="22" t="b">
        <f t="shared" si="0"/>
        <v>1</v>
      </c>
      <c r="J6" s="87">
        <v>23007252</v>
      </c>
      <c r="K6" s="22" t="b">
        <f t="shared" si="1"/>
        <v>0</v>
      </c>
    </row>
    <row r="7" spans="2:12" ht="48" customHeight="1" x14ac:dyDescent="0.25">
      <c r="B7" s="12">
        <v>2022</v>
      </c>
      <c r="C7" s="14" t="s">
        <v>11</v>
      </c>
      <c r="D7" s="14" t="s">
        <v>8</v>
      </c>
      <c r="E7" s="11" t="s">
        <v>14</v>
      </c>
      <c r="F7" s="19">
        <v>100000000</v>
      </c>
      <c r="H7" s="87">
        <v>100000000</v>
      </c>
      <c r="I7" s="22" t="b">
        <f t="shared" si="0"/>
        <v>1</v>
      </c>
      <c r="J7" s="87">
        <v>98040742</v>
      </c>
      <c r="K7" s="22" t="b">
        <f t="shared" si="1"/>
        <v>0</v>
      </c>
    </row>
    <row r="8" spans="2:12" ht="48" customHeight="1" x14ac:dyDescent="0.25">
      <c r="B8" s="12">
        <v>2022</v>
      </c>
      <c r="C8" s="14" t="s">
        <v>11</v>
      </c>
      <c r="D8" s="14" t="s">
        <v>8</v>
      </c>
      <c r="E8" s="11" t="s">
        <v>15</v>
      </c>
      <c r="F8" s="19">
        <v>90000000</v>
      </c>
      <c r="H8" s="87">
        <v>65065019</v>
      </c>
      <c r="I8" s="22" t="b">
        <f t="shared" si="0"/>
        <v>0</v>
      </c>
      <c r="J8" s="87">
        <v>65065019</v>
      </c>
      <c r="K8" s="22" t="b">
        <f t="shared" si="1"/>
        <v>1</v>
      </c>
    </row>
    <row r="9" spans="2:12" ht="48" customHeight="1" x14ac:dyDescent="0.25">
      <c r="B9" s="12">
        <v>2022</v>
      </c>
      <c r="C9" s="14" t="s">
        <v>11</v>
      </c>
      <c r="D9" s="14" t="s">
        <v>8</v>
      </c>
      <c r="E9" s="11" t="s">
        <v>16</v>
      </c>
      <c r="F9" s="19">
        <v>495000000</v>
      </c>
      <c r="H9" s="87">
        <f>401000000+9898133-963152</f>
        <v>409934981</v>
      </c>
      <c r="I9" s="22" t="b">
        <f t="shared" si="0"/>
        <v>0</v>
      </c>
      <c r="J9" s="87">
        <f>162348076+10327594</f>
        <v>172675670</v>
      </c>
      <c r="K9" s="22" t="b">
        <f t="shared" si="1"/>
        <v>0</v>
      </c>
    </row>
    <row r="10" spans="2:12" ht="48" customHeight="1" x14ac:dyDescent="0.25">
      <c r="B10" s="12">
        <v>2022</v>
      </c>
      <c r="C10" s="14" t="s">
        <v>11</v>
      </c>
      <c r="D10" s="14" t="s">
        <v>8</v>
      </c>
      <c r="E10" s="11" t="s">
        <v>17</v>
      </c>
      <c r="F10" s="19">
        <v>200000000</v>
      </c>
      <c r="H10" s="87">
        <v>250000000</v>
      </c>
      <c r="I10" s="22" t="b">
        <f t="shared" si="0"/>
        <v>0</v>
      </c>
      <c r="J10" s="87">
        <v>242317460</v>
      </c>
      <c r="K10" s="22" t="b">
        <f t="shared" si="1"/>
        <v>0</v>
      </c>
    </row>
    <row r="11" spans="2:12" ht="42" customHeight="1" x14ac:dyDescent="0.25">
      <c r="B11" s="12">
        <v>2022</v>
      </c>
      <c r="C11" s="14" t="s">
        <v>11</v>
      </c>
      <c r="D11" s="14" t="s">
        <v>18</v>
      </c>
      <c r="E11" s="11" t="s">
        <v>19</v>
      </c>
      <c r="F11" s="19">
        <v>820000000</v>
      </c>
      <c r="H11" s="87">
        <f>MROUND(315840902+399582439,10000000)</f>
        <v>720000000</v>
      </c>
      <c r="I11" s="22" t="b">
        <f t="shared" si="0"/>
        <v>0</v>
      </c>
      <c r="J11" s="87">
        <v>639474740</v>
      </c>
      <c r="K11" s="22" t="b">
        <f t="shared" si="1"/>
        <v>0</v>
      </c>
    </row>
    <row r="12" spans="2:12" x14ac:dyDescent="0.25">
      <c r="B12" s="6"/>
      <c r="C12" s="15"/>
      <c r="D12" s="15"/>
      <c r="E12" s="7" t="s">
        <v>20</v>
      </c>
      <c r="F12" s="20">
        <f>SUM(F5:F11)</f>
        <v>1845000000</v>
      </c>
      <c r="H12" s="88">
        <f>SUM(H5:H11)</f>
        <v>1685000000</v>
      </c>
      <c r="I12" s="22" t="b">
        <f t="shared" si="0"/>
        <v>0</v>
      </c>
      <c r="J12" s="88">
        <f>SUM(J5:J11)</f>
        <v>1305547678</v>
      </c>
      <c r="K12" s="22" t="b">
        <f t="shared" si="1"/>
        <v>0</v>
      </c>
    </row>
    <row r="13" spans="2:12" ht="36" customHeight="1" x14ac:dyDescent="0.25">
      <c r="B13" s="12">
        <v>2022</v>
      </c>
      <c r="C13" s="14" t="s">
        <v>21</v>
      </c>
      <c r="D13" s="14" t="s">
        <v>8</v>
      </c>
      <c r="E13" s="11" t="s">
        <v>22</v>
      </c>
      <c r="F13" s="19">
        <v>330000000</v>
      </c>
      <c r="H13" s="87">
        <f>330000000+160000000</f>
        <v>490000000</v>
      </c>
      <c r="I13" s="22" t="b">
        <f t="shared" si="0"/>
        <v>0</v>
      </c>
      <c r="J13" s="87">
        <v>670343069</v>
      </c>
      <c r="K13" s="22" t="b">
        <f t="shared" si="1"/>
        <v>0</v>
      </c>
      <c r="L13" s="75">
        <v>200000000</v>
      </c>
    </row>
    <row r="14" spans="2:12" ht="36" customHeight="1" x14ac:dyDescent="0.25">
      <c r="B14" s="12">
        <v>2022</v>
      </c>
      <c r="C14" s="14" t="s">
        <v>21</v>
      </c>
      <c r="D14" s="14" t="s">
        <v>23</v>
      </c>
      <c r="E14" s="11" t="s">
        <v>24</v>
      </c>
      <c r="F14" s="19">
        <v>75000000</v>
      </c>
      <c r="H14" s="87">
        <v>75000000</v>
      </c>
      <c r="I14" s="22" t="b">
        <f t="shared" si="0"/>
        <v>1</v>
      </c>
      <c r="J14" s="87">
        <v>70912100</v>
      </c>
      <c r="K14" s="22" t="b">
        <f t="shared" si="1"/>
        <v>0</v>
      </c>
    </row>
    <row r="15" spans="2:12" ht="36" customHeight="1" x14ac:dyDescent="0.25">
      <c r="B15" s="12">
        <v>2022</v>
      </c>
      <c r="C15" s="14" t="s">
        <v>21</v>
      </c>
      <c r="D15" s="14" t="s">
        <v>8</v>
      </c>
      <c r="E15" s="11" t="s">
        <v>25</v>
      </c>
      <c r="F15" s="19">
        <v>1308000000</v>
      </c>
      <c r="H15" s="87">
        <v>1308000000</v>
      </c>
      <c r="I15" s="22" t="b">
        <f t="shared" si="0"/>
        <v>1</v>
      </c>
      <c r="J15" s="87">
        <v>1567201772</v>
      </c>
      <c r="K15" s="22" t="b">
        <f t="shared" si="1"/>
        <v>0</v>
      </c>
      <c r="L15" s="75">
        <v>300000000</v>
      </c>
    </row>
    <row r="16" spans="2:12" x14ac:dyDescent="0.25">
      <c r="B16" s="6"/>
      <c r="C16" s="15"/>
      <c r="D16" s="15"/>
      <c r="E16" s="7" t="s">
        <v>26</v>
      </c>
      <c r="F16" s="20">
        <f>SUM(F13:F15)</f>
        <v>1713000000</v>
      </c>
      <c r="H16" s="88">
        <f>SUM(H13:H15)</f>
        <v>1873000000</v>
      </c>
      <c r="I16" s="22" t="b">
        <f t="shared" si="0"/>
        <v>0</v>
      </c>
      <c r="J16" s="88">
        <f>SUM(J13:J15)</f>
        <v>2308456941</v>
      </c>
      <c r="K16" s="22" t="b">
        <f t="shared" si="1"/>
        <v>0</v>
      </c>
    </row>
    <row r="17" spans="2:12" ht="33.75" customHeight="1" x14ac:dyDescent="0.25">
      <c r="B17" s="12">
        <v>2022</v>
      </c>
      <c r="C17" s="14" t="s">
        <v>27</v>
      </c>
      <c r="D17" s="14" t="s">
        <v>8</v>
      </c>
      <c r="E17" s="11" t="s">
        <v>28</v>
      </c>
      <c r="F17" s="19">
        <v>90000000</v>
      </c>
      <c r="H17" s="87">
        <v>90000000</v>
      </c>
      <c r="I17" s="22" t="b">
        <f t="shared" si="0"/>
        <v>1</v>
      </c>
      <c r="J17" s="87">
        <v>86493186</v>
      </c>
      <c r="K17" s="22" t="b">
        <f t="shared" si="1"/>
        <v>0</v>
      </c>
    </row>
    <row r="18" spans="2:12" x14ac:dyDescent="0.25">
      <c r="B18" s="6"/>
      <c r="C18" s="15"/>
      <c r="D18" s="15"/>
      <c r="E18" s="7" t="s">
        <v>29</v>
      </c>
      <c r="F18" s="20">
        <f>+F17</f>
        <v>90000000</v>
      </c>
      <c r="H18" s="88">
        <f>+H17</f>
        <v>90000000</v>
      </c>
      <c r="I18" s="22" t="b">
        <f t="shared" si="0"/>
        <v>1</v>
      </c>
      <c r="J18" s="88">
        <f>+J17</f>
        <v>86493186</v>
      </c>
      <c r="K18" s="22" t="b">
        <f t="shared" si="1"/>
        <v>0</v>
      </c>
    </row>
    <row r="19" spans="2:12" ht="52.5" customHeight="1" x14ac:dyDescent="0.25">
      <c r="B19" s="12">
        <v>2022</v>
      </c>
      <c r="C19" s="14" t="s">
        <v>30</v>
      </c>
      <c r="D19" s="14" t="s">
        <v>8</v>
      </c>
      <c r="E19" s="11" t="s">
        <v>31</v>
      </c>
      <c r="F19" s="19">
        <v>450000000</v>
      </c>
      <c r="H19" s="87">
        <v>450000000</v>
      </c>
      <c r="I19" s="22" t="b">
        <f t="shared" si="0"/>
        <v>1</v>
      </c>
      <c r="J19" s="87">
        <v>434670775</v>
      </c>
      <c r="K19" s="22" t="b">
        <f t="shared" si="1"/>
        <v>0</v>
      </c>
    </row>
    <row r="20" spans="2:12" x14ac:dyDescent="0.25">
      <c r="B20" s="6"/>
      <c r="C20" s="15"/>
      <c r="D20" s="15"/>
      <c r="E20" s="7" t="s">
        <v>32</v>
      </c>
      <c r="F20" s="20">
        <f>+F19</f>
        <v>450000000</v>
      </c>
      <c r="H20" s="88">
        <f>+H19</f>
        <v>450000000</v>
      </c>
      <c r="I20" s="22" t="b">
        <f t="shared" si="0"/>
        <v>1</v>
      </c>
      <c r="J20" s="88">
        <f>+J19</f>
        <v>434670775</v>
      </c>
      <c r="K20" s="22" t="b">
        <f t="shared" si="1"/>
        <v>0</v>
      </c>
    </row>
    <row r="21" spans="2:12" ht="47.25" customHeight="1" x14ac:dyDescent="0.25">
      <c r="B21" s="12">
        <v>2022</v>
      </c>
      <c r="C21" s="14" t="s">
        <v>33</v>
      </c>
      <c r="D21" s="14" t="s">
        <v>8</v>
      </c>
      <c r="E21" s="11" t="s">
        <v>34</v>
      </c>
      <c r="F21" s="19">
        <v>90000000</v>
      </c>
      <c r="H21" s="87">
        <v>90000000</v>
      </c>
      <c r="I21" s="22" t="b">
        <f t="shared" si="0"/>
        <v>1</v>
      </c>
      <c r="J21" s="87">
        <v>89999681</v>
      </c>
      <c r="K21" s="22" t="b">
        <f t="shared" si="1"/>
        <v>0</v>
      </c>
    </row>
    <row r="22" spans="2:12" ht="47.25" customHeight="1" x14ac:dyDescent="0.25">
      <c r="B22" s="12">
        <v>2022</v>
      </c>
      <c r="C22" s="14" t="s">
        <v>35</v>
      </c>
      <c r="D22" s="14" t="s">
        <v>8</v>
      </c>
      <c r="E22" s="11" t="s">
        <v>36</v>
      </c>
      <c r="F22" s="19">
        <v>60000000</v>
      </c>
      <c r="H22" s="87">
        <v>60000000</v>
      </c>
      <c r="I22" s="22" t="b">
        <f t="shared" si="0"/>
        <v>1</v>
      </c>
      <c r="J22" s="87">
        <v>52262742</v>
      </c>
      <c r="K22" s="22" t="b">
        <f t="shared" si="1"/>
        <v>0</v>
      </c>
    </row>
    <row r="23" spans="2:12" x14ac:dyDescent="0.25">
      <c r="B23" s="6"/>
      <c r="C23" s="15"/>
      <c r="D23" s="15"/>
      <c r="E23" s="7" t="s">
        <v>37</v>
      </c>
      <c r="F23" s="20">
        <f>+F22+F21</f>
        <v>150000000</v>
      </c>
      <c r="H23" s="88">
        <f>+H22+H21</f>
        <v>150000000</v>
      </c>
      <c r="I23" s="22" t="b">
        <f t="shared" si="0"/>
        <v>1</v>
      </c>
      <c r="J23" s="88">
        <f>+J22+J21</f>
        <v>142262423</v>
      </c>
      <c r="K23" s="22" t="b">
        <f t="shared" si="1"/>
        <v>0</v>
      </c>
    </row>
    <row r="24" spans="2:12" ht="54" customHeight="1" x14ac:dyDescent="0.25">
      <c r="B24" s="12">
        <v>2022</v>
      </c>
      <c r="C24" s="14" t="s">
        <v>38</v>
      </c>
      <c r="D24" s="14" t="s">
        <v>8</v>
      </c>
      <c r="E24" s="11" t="s">
        <v>39</v>
      </c>
      <c r="F24" s="19">
        <v>1000000000</v>
      </c>
      <c r="H24" s="87">
        <v>1000000000</v>
      </c>
      <c r="I24" s="22" t="b">
        <f t="shared" si="0"/>
        <v>1</v>
      </c>
      <c r="J24" s="87">
        <v>1194696496</v>
      </c>
      <c r="K24" s="22" t="b">
        <f t="shared" si="1"/>
        <v>0</v>
      </c>
      <c r="L24" s="76">
        <v>200000000</v>
      </c>
    </row>
    <row r="25" spans="2:12" x14ac:dyDescent="0.25">
      <c r="B25" s="6"/>
      <c r="C25" s="15"/>
      <c r="D25" s="15"/>
      <c r="E25" s="7" t="s">
        <v>40</v>
      </c>
      <c r="F25" s="20">
        <f>F24</f>
        <v>1000000000</v>
      </c>
      <c r="H25" s="88">
        <f>H24</f>
        <v>1000000000</v>
      </c>
      <c r="I25" s="22" t="b">
        <f t="shared" si="0"/>
        <v>1</v>
      </c>
      <c r="J25" s="88">
        <f>J24</f>
        <v>1194696496</v>
      </c>
      <c r="K25" s="22" t="b">
        <f t="shared" si="1"/>
        <v>0</v>
      </c>
    </row>
    <row r="26" spans="2:12" ht="38.25" customHeight="1" x14ac:dyDescent="0.25">
      <c r="B26" s="12">
        <v>2022</v>
      </c>
      <c r="C26" s="14" t="s">
        <v>41</v>
      </c>
      <c r="D26" s="14" t="s">
        <v>8</v>
      </c>
      <c r="E26" s="11" t="s">
        <v>42</v>
      </c>
      <c r="F26" s="19">
        <v>1500000000</v>
      </c>
      <c r="H26" s="87">
        <v>1500000000</v>
      </c>
      <c r="I26" s="22" t="b">
        <f t="shared" si="0"/>
        <v>1</v>
      </c>
      <c r="J26" s="87">
        <v>1704229977</v>
      </c>
      <c r="K26" s="22" t="b">
        <f t="shared" si="1"/>
        <v>0</v>
      </c>
      <c r="L26" s="75">
        <v>250000000</v>
      </c>
    </row>
    <row r="27" spans="2:12" x14ac:dyDescent="0.25">
      <c r="B27" s="6"/>
      <c r="C27" s="15"/>
      <c r="D27" s="15"/>
      <c r="E27" s="7" t="s">
        <v>43</v>
      </c>
      <c r="F27" s="20">
        <f>F26</f>
        <v>1500000000</v>
      </c>
      <c r="H27" s="88">
        <f>H26</f>
        <v>1500000000</v>
      </c>
      <c r="I27" s="22" t="b">
        <f t="shared" si="0"/>
        <v>1</v>
      </c>
      <c r="J27" s="88">
        <f>J26</f>
        <v>1704229977</v>
      </c>
      <c r="K27" s="22" t="b">
        <f t="shared" si="1"/>
        <v>0</v>
      </c>
    </row>
    <row r="28" spans="2:12" ht="39" customHeight="1" x14ac:dyDescent="0.25">
      <c r="B28" s="12">
        <v>2022</v>
      </c>
      <c r="C28" s="14" t="s">
        <v>44</v>
      </c>
      <c r="D28" s="14" t="s">
        <v>8</v>
      </c>
      <c r="E28" s="11" t="s">
        <v>45</v>
      </c>
      <c r="F28" s="19">
        <v>4200000000</v>
      </c>
      <c r="H28" s="87">
        <v>4200000000</v>
      </c>
      <c r="I28" s="22" t="b">
        <f t="shared" si="0"/>
        <v>1</v>
      </c>
      <c r="J28" s="87">
        <v>4579395834</v>
      </c>
      <c r="K28" s="22" t="b">
        <f t="shared" si="1"/>
        <v>0</v>
      </c>
      <c r="L28" s="75">
        <v>650000000</v>
      </c>
    </row>
    <row r="29" spans="2:12" x14ac:dyDescent="0.25">
      <c r="B29" s="6"/>
      <c r="C29" s="15"/>
      <c r="D29" s="15"/>
      <c r="E29" s="7" t="s">
        <v>46</v>
      </c>
      <c r="F29" s="20">
        <f>F28</f>
        <v>4200000000</v>
      </c>
      <c r="H29" s="88">
        <f>H28</f>
        <v>4200000000</v>
      </c>
      <c r="I29" s="22" t="b">
        <f t="shared" si="0"/>
        <v>1</v>
      </c>
      <c r="J29" s="88">
        <f>J28</f>
        <v>4579395834</v>
      </c>
      <c r="K29" s="22" t="b">
        <f t="shared" si="1"/>
        <v>0</v>
      </c>
    </row>
    <row r="30" spans="2:12" ht="57.75" customHeight="1" x14ac:dyDescent="0.25">
      <c r="B30" s="12">
        <v>2022</v>
      </c>
      <c r="C30" s="14" t="s">
        <v>47</v>
      </c>
      <c r="D30" s="14" t="s">
        <v>23</v>
      </c>
      <c r="E30" s="11" t="s">
        <v>48</v>
      </c>
      <c r="F30" s="19">
        <v>908000000</v>
      </c>
      <c r="H30" s="87">
        <v>908000000</v>
      </c>
      <c r="I30" s="22" t="b">
        <f t="shared" si="0"/>
        <v>1</v>
      </c>
      <c r="J30" s="87">
        <v>907036848</v>
      </c>
      <c r="K30" s="22" t="b">
        <f t="shared" si="1"/>
        <v>0</v>
      </c>
    </row>
    <row r="31" spans="2:12" ht="46.5" customHeight="1" x14ac:dyDescent="0.25">
      <c r="B31" s="12">
        <v>2022</v>
      </c>
      <c r="C31" s="14" t="s">
        <v>49</v>
      </c>
      <c r="D31" s="14" t="s">
        <v>8</v>
      </c>
      <c r="E31" s="11" t="s">
        <v>50</v>
      </c>
      <c r="F31" s="19">
        <v>1300000000</v>
      </c>
      <c r="H31" s="87">
        <v>1300000000</v>
      </c>
      <c r="I31" s="22" t="b">
        <f t="shared" si="0"/>
        <v>1</v>
      </c>
      <c r="J31" s="87">
        <v>1493209842</v>
      </c>
      <c r="K31" s="22" t="b">
        <f t="shared" si="1"/>
        <v>0</v>
      </c>
      <c r="L31" s="75">
        <v>300000000</v>
      </c>
    </row>
    <row r="32" spans="2:12" x14ac:dyDescent="0.25">
      <c r="B32" s="6"/>
      <c r="C32" s="15"/>
      <c r="D32" s="15"/>
      <c r="E32" s="7" t="s">
        <v>51</v>
      </c>
      <c r="F32" s="20">
        <f>F31+F30</f>
        <v>2208000000</v>
      </c>
      <c r="H32" s="88">
        <f>H31+H30</f>
        <v>2208000000</v>
      </c>
      <c r="I32" s="22" t="b">
        <f t="shared" si="0"/>
        <v>1</v>
      </c>
      <c r="J32" s="88">
        <f>J31+J30</f>
        <v>2400246690</v>
      </c>
      <c r="K32" s="22" t="b">
        <f t="shared" si="1"/>
        <v>0</v>
      </c>
    </row>
    <row r="33" spans="2:12" ht="62.25" customHeight="1" x14ac:dyDescent="0.25">
      <c r="B33" s="12">
        <v>2022</v>
      </c>
      <c r="C33" s="14" t="s">
        <v>52</v>
      </c>
      <c r="D33" s="14" t="s">
        <v>8</v>
      </c>
      <c r="E33" s="11" t="s">
        <v>53</v>
      </c>
      <c r="F33" s="19">
        <v>90000000</v>
      </c>
      <c r="H33" s="87">
        <v>90000000</v>
      </c>
      <c r="I33" s="22" t="b">
        <f t="shared" si="0"/>
        <v>1</v>
      </c>
      <c r="J33" s="87">
        <v>90000000</v>
      </c>
      <c r="K33" s="22" t="b">
        <f t="shared" si="1"/>
        <v>1</v>
      </c>
    </row>
    <row r="34" spans="2:12" x14ac:dyDescent="0.25">
      <c r="B34" s="6"/>
      <c r="C34" s="10"/>
      <c r="D34" s="15"/>
      <c r="E34" s="7" t="s">
        <v>54</v>
      </c>
      <c r="F34" s="20">
        <f>F33</f>
        <v>90000000</v>
      </c>
      <c r="H34" s="88">
        <f>H33</f>
        <v>90000000</v>
      </c>
      <c r="I34" s="22" t="b">
        <f t="shared" si="0"/>
        <v>1</v>
      </c>
      <c r="J34" s="88">
        <f>J33</f>
        <v>90000000</v>
      </c>
      <c r="K34" s="22" t="b">
        <f t="shared" si="1"/>
        <v>1</v>
      </c>
    </row>
    <row r="35" spans="2:12" ht="20.25" customHeight="1" x14ac:dyDescent="0.25">
      <c r="B35" s="229" t="s">
        <v>55</v>
      </c>
      <c r="C35" s="230"/>
      <c r="D35" s="230"/>
      <c r="E35" s="231"/>
      <c r="F35" s="20">
        <f>F34+F32+F29+F27+F25+F23+F20+F18+F16+F12+F4</f>
        <v>14246000000</v>
      </c>
      <c r="H35" s="88">
        <f>H34+H32+H29+H27+H25+H23+H20+H18+H16+H12+H4</f>
        <v>14246000000</v>
      </c>
      <c r="I35" s="22" t="b">
        <f t="shared" si="0"/>
        <v>1</v>
      </c>
      <c r="J35" s="88">
        <f>J34+J32+J29+J27+J25+J23+J20+J18+J16+J12+J4</f>
        <v>14246000000</v>
      </c>
      <c r="K35" s="22" t="b">
        <f t="shared" si="1"/>
        <v>1</v>
      </c>
    </row>
    <row r="36" spans="2:12" ht="5.25" customHeight="1" x14ac:dyDescent="0.25"/>
    <row r="37" spans="2:12" x14ac:dyDescent="0.25">
      <c r="F37" s="8">
        <f>F3+F5+F6+F7+F8+F9+F10+F11+F13+F14+F15+F17+F19+F21+F22+F24+F26+F28+F30+F31+F33</f>
        <v>14246000000</v>
      </c>
      <c r="H37" s="85">
        <f>H3+H5+H6+H7+H8+H9+H10+H11+H13+H14+H15+H17+H19+H21+H22+H24+H26+H28+H30+H31+H33</f>
        <v>14246000000</v>
      </c>
      <c r="I37" s="22" t="b">
        <f t="shared" si="0"/>
        <v>1</v>
      </c>
      <c r="J37" s="85">
        <f>J3+J5+J6+J7+J8+J9+J10+J11+J13+J14+J15+J17+J19+J21+J22+J24+J26+J28+J30+J31+J33</f>
        <v>14246000000</v>
      </c>
    </row>
    <row r="38" spans="2:12" ht="4.5" customHeight="1" x14ac:dyDescent="0.25"/>
    <row r="39" spans="2:12" x14ac:dyDescent="0.25">
      <c r="H39" s="85">
        <f>F37-H37</f>
        <v>0</v>
      </c>
      <c r="J39" s="85">
        <f>H37-J37</f>
        <v>0</v>
      </c>
    </row>
    <row r="40" spans="2:12" x14ac:dyDescent="0.25">
      <c r="J40" s="85">
        <v>10327594</v>
      </c>
    </row>
    <row r="42" spans="2:12" x14ac:dyDescent="0.25">
      <c r="E42" s="14" t="s">
        <v>8</v>
      </c>
      <c r="F42" s="8">
        <f>F3+F5+F6+F7+F8+F9+F10+F13+F15+F17+F19+F21+F22+F24+F26+F28+F31+F33</f>
        <v>12443000000</v>
      </c>
      <c r="H42" s="85">
        <f>H3+H5+H6+H7+H8+H9+H10+H13+H15+H17+H19+H21+H22+H24+H26+H28+H31+H33</f>
        <v>12543000000</v>
      </c>
      <c r="J42" s="85">
        <f>J3+J5+J6+J7+J8+J9+J10+J13+J15+J17+J19+J21+J22+J24+J26+J28+J31+J33</f>
        <v>12628576312</v>
      </c>
      <c r="K42" s="8">
        <f>H42-J42</f>
        <v>-85576312</v>
      </c>
      <c r="L42" s="75">
        <v>85576312</v>
      </c>
    </row>
    <row r="43" spans="2:12" x14ac:dyDescent="0.25">
      <c r="E43" s="14" t="s">
        <v>18</v>
      </c>
      <c r="F43" s="8">
        <f>F11</f>
        <v>820000000</v>
      </c>
      <c r="H43" s="85">
        <f>H11</f>
        <v>720000000</v>
      </c>
      <c r="I43" s="24">
        <f>F43-H43</f>
        <v>100000000</v>
      </c>
      <c r="J43" s="85">
        <f>J11</f>
        <v>639474740</v>
      </c>
      <c r="K43" s="8">
        <f t="shared" ref="K43:K45" si="2">H43-J43</f>
        <v>80525260</v>
      </c>
      <c r="L43" s="75">
        <v>80525260</v>
      </c>
    </row>
    <row r="44" spans="2:12" x14ac:dyDescent="0.25">
      <c r="E44" s="14" t="s">
        <v>23</v>
      </c>
      <c r="F44" s="8">
        <f>F14+F30</f>
        <v>983000000</v>
      </c>
      <c r="H44" s="85">
        <f>H14+H30</f>
        <v>983000000</v>
      </c>
      <c r="J44" s="85">
        <f>J14+J30</f>
        <v>977948948</v>
      </c>
      <c r="K44" s="8">
        <f t="shared" si="2"/>
        <v>5051052</v>
      </c>
      <c r="L44" s="75">
        <v>5051052</v>
      </c>
    </row>
    <row r="45" spans="2:12" x14ac:dyDescent="0.25">
      <c r="F45" s="8">
        <f>SUM(F42:F44)</f>
        <v>14246000000</v>
      </c>
      <c r="H45" s="85">
        <f>SUM(H42:H44)</f>
        <v>14246000000</v>
      </c>
      <c r="J45" s="85">
        <f>SUM(J42:J44)</f>
        <v>14246000000</v>
      </c>
      <c r="K45" s="8">
        <f t="shared" si="2"/>
        <v>0</v>
      </c>
      <c r="L45" s="75">
        <v>0</v>
      </c>
    </row>
    <row r="48" spans="2:12" x14ac:dyDescent="0.25">
      <c r="E48" s="7" t="s">
        <v>10</v>
      </c>
      <c r="F48" s="84">
        <f>F4</f>
        <v>1000000000</v>
      </c>
      <c r="H48" s="88">
        <f>+H4</f>
        <v>1000000000</v>
      </c>
      <c r="I48" s="22" t="b">
        <f t="shared" ref="I48:K58" si="3">EXACT(F48,H48)</f>
        <v>1</v>
      </c>
      <c r="J48" s="88">
        <f>+J4</f>
        <v>0</v>
      </c>
      <c r="K48" s="22" t="b">
        <f t="shared" si="3"/>
        <v>0</v>
      </c>
    </row>
    <row r="49" spans="5:11" x14ac:dyDescent="0.25">
      <c r="E49" s="7" t="s">
        <v>20</v>
      </c>
      <c r="F49" s="84">
        <f>+F12</f>
        <v>1845000000</v>
      </c>
      <c r="H49" s="88">
        <f>+H12</f>
        <v>1685000000</v>
      </c>
      <c r="I49" s="22" t="b">
        <f t="shared" si="3"/>
        <v>0</v>
      </c>
      <c r="J49" s="88">
        <f>+J12</f>
        <v>1305547678</v>
      </c>
      <c r="K49" s="22" t="b">
        <f t="shared" si="3"/>
        <v>0</v>
      </c>
    </row>
    <row r="50" spans="5:11" x14ac:dyDescent="0.25">
      <c r="E50" s="7" t="s">
        <v>26</v>
      </c>
      <c r="F50" s="84">
        <f>+F16</f>
        <v>1713000000</v>
      </c>
      <c r="H50" s="88">
        <f>+H16</f>
        <v>1873000000</v>
      </c>
      <c r="I50" s="22" t="b">
        <f t="shared" si="3"/>
        <v>0</v>
      </c>
      <c r="J50" s="88">
        <f>+J16</f>
        <v>2308456941</v>
      </c>
      <c r="K50" s="22" t="b">
        <f t="shared" si="3"/>
        <v>0</v>
      </c>
    </row>
    <row r="51" spans="5:11" x14ac:dyDescent="0.25">
      <c r="E51" s="7" t="s">
        <v>29</v>
      </c>
      <c r="F51" s="84">
        <f>+F18</f>
        <v>90000000</v>
      </c>
      <c r="H51" s="88">
        <f>+H18</f>
        <v>90000000</v>
      </c>
      <c r="I51" s="22" t="b">
        <f t="shared" si="3"/>
        <v>1</v>
      </c>
      <c r="J51" s="88">
        <f>+J18</f>
        <v>86493186</v>
      </c>
      <c r="K51" s="22" t="b">
        <f t="shared" si="3"/>
        <v>0</v>
      </c>
    </row>
    <row r="52" spans="5:11" x14ac:dyDescent="0.25">
      <c r="E52" s="7" t="s">
        <v>32</v>
      </c>
      <c r="F52" s="84">
        <f>+F20</f>
        <v>450000000</v>
      </c>
      <c r="H52" s="88">
        <f>+H20</f>
        <v>450000000</v>
      </c>
      <c r="I52" s="22" t="b">
        <f t="shared" si="3"/>
        <v>1</v>
      </c>
      <c r="J52" s="88">
        <f>+J20</f>
        <v>434670775</v>
      </c>
      <c r="K52" s="22" t="b">
        <f t="shared" si="3"/>
        <v>0</v>
      </c>
    </row>
    <row r="53" spans="5:11" x14ac:dyDescent="0.25">
      <c r="E53" s="7" t="s">
        <v>37</v>
      </c>
      <c r="F53" s="84">
        <f>+F23</f>
        <v>150000000</v>
      </c>
      <c r="H53" s="88">
        <f>+H23</f>
        <v>150000000</v>
      </c>
      <c r="I53" s="22" t="b">
        <f t="shared" si="3"/>
        <v>1</v>
      </c>
      <c r="J53" s="88">
        <f>+J23</f>
        <v>142262423</v>
      </c>
      <c r="K53" s="22" t="b">
        <f t="shared" si="3"/>
        <v>0</v>
      </c>
    </row>
    <row r="54" spans="5:11" x14ac:dyDescent="0.25">
      <c r="E54" s="7" t="s">
        <v>40</v>
      </c>
      <c r="F54" s="84">
        <f>+F25</f>
        <v>1000000000</v>
      </c>
      <c r="H54" s="88">
        <f>+H25</f>
        <v>1000000000</v>
      </c>
      <c r="I54" s="22" t="b">
        <f t="shared" si="3"/>
        <v>1</v>
      </c>
      <c r="J54" s="88">
        <f>+J25</f>
        <v>1194696496</v>
      </c>
      <c r="K54" s="22" t="b">
        <f t="shared" si="3"/>
        <v>0</v>
      </c>
    </row>
    <row r="55" spans="5:11" x14ac:dyDescent="0.25">
      <c r="E55" s="7" t="s">
        <v>43</v>
      </c>
      <c r="F55" s="84">
        <f>+F27</f>
        <v>1500000000</v>
      </c>
      <c r="H55" s="88">
        <f>+H27</f>
        <v>1500000000</v>
      </c>
      <c r="I55" s="22" t="b">
        <f t="shared" si="3"/>
        <v>1</v>
      </c>
      <c r="J55" s="88">
        <f>+J27</f>
        <v>1704229977</v>
      </c>
      <c r="K55" s="22" t="b">
        <f t="shared" si="3"/>
        <v>0</v>
      </c>
    </row>
    <row r="56" spans="5:11" x14ac:dyDescent="0.25">
      <c r="E56" s="7" t="s">
        <v>46</v>
      </c>
      <c r="F56" s="84">
        <f>+F29</f>
        <v>4200000000</v>
      </c>
      <c r="H56" s="88">
        <f>+H29</f>
        <v>4200000000</v>
      </c>
      <c r="I56" s="22" t="b">
        <f t="shared" si="3"/>
        <v>1</v>
      </c>
      <c r="J56" s="88">
        <f>+J29</f>
        <v>4579395834</v>
      </c>
      <c r="K56" s="22" t="b">
        <f t="shared" si="3"/>
        <v>0</v>
      </c>
    </row>
    <row r="57" spans="5:11" x14ac:dyDescent="0.25">
      <c r="E57" s="7" t="s">
        <v>51</v>
      </c>
      <c r="F57" s="84">
        <f>+F32</f>
        <v>2208000000</v>
      </c>
      <c r="H57" s="88">
        <f>+H32</f>
        <v>2208000000</v>
      </c>
      <c r="I57" s="22" t="b">
        <f t="shared" si="3"/>
        <v>1</v>
      </c>
      <c r="J57" s="88">
        <f>+J32</f>
        <v>2400246690</v>
      </c>
      <c r="K57" s="22" t="b">
        <f t="shared" si="3"/>
        <v>0</v>
      </c>
    </row>
    <row r="58" spans="5:11" x14ac:dyDescent="0.25">
      <c r="E58" s="7" t="s">
        <v>54</v>
      </c>
      <c r="F58" s="84">
        <f>+F34</f>
        <v>90000000</v>
      </c>
      <c r="H58" s="88">
        <f>+H34</f>
        <v>90000000</v>
      </c>
      <c r="I58" s="22" t="b">
        <f t="shared" si="3"/>
        <v>1</v>
      </c>
      <c r="J58" s="88">
        <f>+J34</f>
        <v>90000000</v>
      </c>
      <c r="K58" s="22" t="b">
        <f t="shared" si="3"/>
        <v>1</v>
      </c>
    </row>
    <row r="59" spans="5:11" x14ac:dyDescent="0.25">
      <c r="F59" s="8">
        <f>SUBTOTAL(9,F48:F58)</f>
        <v>14246000000</v>
      </c>
      <c r="H59" s="85">
        <f>SUBTOTAL(9,H48:H58)</f>
        <v>14246000000</v>
      </c>
      <c r="J59" s="85">
        <f>SUBTOTAL(9,J48:J58)</f>
        <v>14246000000</v>
      </c>
    </row>
  </sheetData>
  <mergeCells count="1">
    <mergeCell ref="B35:E35"/>
  </mergeCells>
  <pageMargins left="0.7" right="0.7" top="0.75" bottom="0.75" header="0.3" footer="0.3"/>
  <pageSetup orientation="portrait" r:id="rId1"/>
  <headerFooter>
    <oddFooter>&amp;R_x000D_&amp;1#&amp;"Calibri"&amp;10&amp;K000000 Información Pública</oddFooter>
  </headerFooter>
  <ignoredErrors>
    <ignoredError sqref="J9 J48:J58 J12 J4"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9AB2A-1F32-47BF-A166-C27CE0AE4516}">
  <dimension ref="B3:R27"/>
  <sheetViews>
    <sheetView workbookViewId="0">
      <selection activeCell="G19" sqref="G19"/>
    </sheetView>
  </sheetViews>
  <sheetFormatPr baseColWidth="10" defaultColWidth="11.42578125" defaultRowHeight="15" x14ac:dyDescent="0.25"/>
  <cols>
    <col min="1" max="1" width="3.7109375" customWidth="1"/>
    <col min="2" max="2" width="23.140625" customWidth="1"/>
    <col min="5" max="5" width="14" customWidth="1"/>
    <col min="6" max="6" width="19.28515625" bestFit="1" customWidth="1"/>
    <col min="7" max="7" width="20.28515625" bestFit="1" customWidth="1"/>
    <col min="8" max="9" width="14" customWidth="1"/>
    <col min="10" max="10" width="20.28515625" bestFit="1" customWidth="1"/>
    <col min="11" max="11" width="11.85546875" style="22" bestFit="1" customWidth="1"/>
    <col min="12" max="12" width="20.5703125" style="22" customWidth="1"/>
    <col min="13" max="13" width="20.28515625" style="29" bestFit="1" customWidth="1"/>
    <col min="14" max="14" width="19.28515625" style="28" bestFit="1" customWidth="1"/>
    <col min="15" max="17" width="23.7109375" style="28" bestFit="1" customWidth="1"/>
    <col min="18" max="18" width="23.7109375" bestFit="1" customWidth="1"/>
  </cols>
  <sheetData>
    <row r="3" spans="2:18" x14ac:dyDescent="0.25">
      <c r="B3" s="233" t="s">
        <v>56</v>
      </c>
      <c r="C3" s="233"/>
      <c r="D3" s="233"/>
      <c r="E3" s="233"/>
      <c r="F3" s="233"/>
      <c r="G3" s="233"/>
      <c r="H3" s="233"/>
      <c r="I3" s="233"/>
      <c r="L3" s="22" t="s">
        <v>57</v>
      </c>
    </row>
    <row r="4" spans="2:18" x14ac:dyDescent="0.25">
      <c r="B4" s="234" t="s">
        <v>58</v>
      </c>
      <c r="C4" s="25" t="s">
        <v>59</v>
      </c>
      <c r="D4" s="25" t="s">
        <v>59</v>
      </c>
      <c r="E4" s="234">
        <v>2022</v>
      </c>
      <c r="F4" s="234">
        <v>2023</v>
      </c>
      <c r="G4" s="234">
        <v>2024</v>
      </c>
      <c r="H4" s="234">
        <v>2025</v>
      </c>
      <c r="I4" s="234">
        <v>2026</v>
      </c>
    </row>
    <row r="5" spans="2:18" x14ac:dyDescent="0.25">
      <c r="B5" s="234"/>
      <c r="C5" s="25" t="s">
        <v>60</v>
      </c>
      <c r="D5" s="25" t="s">
        <v>61</v>
      </c>
      <c r="E5" s="234"/>
      <c r="F5" s="234"/>
      <c r="G5" s="234"/>
      <c r="H5" s="234"/>
      <c r="I5" s="234"/>
      <c r="L5" s="22" t="s">
        <v>62</v>
      </c>
      <c r="M5" s="29" t="s">
        <v>63</v>
      </c>
      <c r="N5" s="28" t="s">
        <v>64</v>
      </c>
      <c r="O5" s="28" t="s">
        <v>65</v>
      </c>
      <c r="P5" s="28" t="s">
        <v>66</v>
      </c>
      <c r="Q5" s="28" t="s">
        <v>67</v>
      </c>
      <c r="R5" s="28" t="s">
        <v>68</v>
      </c>
    </row>
    <row r="6" spans="2:18" ht="25.5" x14ac:dyDescent="0.25">
      <c r="B6" s="26" t="s">
        <v>69</v>
      </c>
      <c r="C6" s="27">
        <v>43831</v>
      </c>
      <c r="D6" s="27">
        <v>46022</v>
      </c>
      <c r="E6" s="30">
        <f>N6</f>
        <v>0</v>
      </c>
      <c r="F6" s="30">
        <f>O6</f>
        <v>0</v>
      </c>
      <c r="G6" s="30">
        <f>P6</f>
        <v>0</v>
      </c>
      <c r="H6" s="30">
        <f>Q6</f>
        <v>250000000</v>
      </c>
      <c r="I6" s="30">
        <f>R6</f>
        <v>0</v>
      </c>
      <c r="K6" s="22" t="b">
        <f>EXACT(B6,L6)</f>
        <v>1</v>
      </c>
      <c r="L6" s="22" t="s">
        <v>69</v>
      </c>
      <c r="M6" s="29">
        <v>250000000</v>
      </c>
      <c r="N6" s="29">
        <v>0</v>
      </c>
      <c r="O6" s="29">
        <v>0</v>
      </c>
      <c r="P6" s="29">
        <v>0</v>
      </c>
      <c r="Q6" s="29">
        <v>250000000</v>
      </c>
      <c r="R6" s="29">
        <v>0</v>
      </c>
    </row>
    <row r="7" spans="2:18" ht="25.5" x14ac:dyDescent="0.25">
      <c r="B7" s="26" t="s">
        <v>70</v>
      </c>
      <c r="C7" s="27">
        <v>43466</v>
      </c>
      <c r="D7" s="27">
        <v>46387</v>
      </c>
      <c r="E7" s="30">
        <v>12543000000</v>
      </c>
      <c r="F7" s="30">
        <f t="shared" ref="E7:I11" si="0">O7</f>
        <v>9000000000</v>
      </c>
      <c r="G7" s="30">
        <f t="shared" si="0"/>
        <v>122702231480</v>
      </c>
      <c r="H7" s="30">
        <f t="shared" si="0"/>
        <v>26338446495</v>
      </c>
      <c r="I7" s="30">
        <f t="shared" si="0"/>
        <v>11758559088</v>
      </c>
      <c r="K7" s="22" t="b">
        <f t="shared" ref="K7:K11" si="1">EXACT(B7,L7)</f>
        <v>1</v>
      </c>
      <c r="L7" s="22" t="s">
        <v>70</v>
      </c>
      <c r="M7" s="29">
        <v>169799237063</v>
      </c>
      <c r="N7" s="29">
        <v>0</v>
      </c>
      <c r="O7" s="29">
        <v>9000000000</v>
      </c>
      <c r="P7" s="29">
        <v>122702231480</v>
      </c>
      <c r="Q7" s="29">
        <v>26338446495</v>
      </c>
      <c r="R7" s="29">
        <v>11758559088</v>
      </c>
    </row>
    <row r="8" spans="2:18" x14ac:dyDescent="0.25">
      <c r="B8" s="26" t="s">
        <v>71</v>
      </c>
      <c r="C8" s="27">
        <v>45292</v>
      </c>
      <c r="D8" s="27">
        <v>46387</v>
      </c>
      <c r="E8" s="30">
        <f t="shared" si="0"/>
        <v>0</v>
      </c>
      <c r="F8" s="30">
        <f t="shared" si="0"/>
        <v>0</v>
      </c>
      <c r="G8" s="30">
        <f t="shared" si="0"/>
        <v>24796780106</v>
      </c>
      <c r="H8" s="30">
        <f t="shared" si="0"/>
        <v>8862815498</v>
      </c>
      <c r="I8" s="30">
        <f t="shared" si="0"/>
        <v>3919519696</v>
      </c>
      <c r="K8" s="22" t="b">
        <f t="shared" si="1"/>
        <v>1</v>
      </c>
      <c r="L8" s="22" t="s">
        <v>71</v>
      </c>
      <c r="M8" s="29">
        <v>37579115300</v>
      </c>
      <c r="N8" s="29">
        <v>0</v>
      </c>
      <c r="O8" s="29">
        <v>0</v>
      </c>
      <c r="P8" s="29">
        <v>24796780106</v>
      </c>
      <c r="Q8" s="29">
        <v>8862815498</v>
      </c>
      <c r="R8" s="29">
        <v>3919519696</v>
      </c>
    </row>
    <row r="9" spans="2:18" ht="25.5" x14ac:dyDescent="0.25">
      <c r="B9" s="26" t="s">
        <v>72</v>
      </c>
      <c r="C9" s="27">
        <v>43831</v>
      </c>
      <c r="D9" s="27">
        <v>46387</v>
      </c>
      <c r="E9" s="30">
        <v>720000000</v>
      </c>
      <c r="F9" s="30">
        <f t="shared" si="0"/>
        <v>1000000000</v>
      </c>
      <c r="G9" s="30">
        <f t="shared" si="0"/>
        <v>14302607878</v>
      </c>
      <c r="H9" s="30">
        <f t="shared" si="0"/>
        <v>3213135770</v>
      </c>
      <c r="I9" s="30">
        <f t="shared" si="0"/>
        <v>1234723482</v>
      </c>
      <c r="K9" s="22" t="b">
        <f t="shared" si="1"/>
        <v>1</v>
      </c>
      <c r="L9" s="22" t="s">
        <v>72</v>
      </c>
      <c r="M9" s="29">
        <v>19750467130</v>
      </c>
      <c r="N9" s="29">
        <v>0</v>
      </c>
      <c r="O9" s="29">
        <v>1000000000</v>
      </c>
      <c r="P9" s="29">
        <v>14302607878</v>
      </c>
      <c r="Q9" s="29">
        <v>3213135770</v>
      </c>
      <c r="R9" s="29">
        <v>1234723482</v>
      </c>
    </row>
    <row r="10" spans="2:18" ht="25.5" x14ac:dyDescent="0.25">
      <c r="B10" s="26" t="s">
        <v>73</v>
      </c>
      <c r="C10" s="27">
        <v>43466</v>
      </c>
      <c r="D10" s="27">
        <v>46387</v>
      </c>
      <c r="E10" s="30">
        <v>983000000</v>
      </c>
      <c r="F10" s="30">
        <f t="shared" si="0"/>
        <v>0</v>
      </c>
      <c r="G10" s="30">
        <f t="shared" si="0"/>
        <v>2209114911</v>
      </c>
      <c r="H10" s="30">
        <f t="shared" si="0"/>
        <v>7419430173</v>
      </c>
      <c r="I10" s="30">
        <f t="shared" si="0"/>
        <v>16057581543</v>
      </c>
      <c r="K10" s="22" t="b">
        <f t="shared" si="1"/>
        <v>1</v>
      </c>
      <c r="L10" s="22" t="s">
        <v>73</v>
      </c>
      <c r="M10" s="29">
        <v>25686126627</v>
      </c>
      <c r="N10" s="29">
        <v>0</v>
      </c>
      <c r="O10" s="29">
        <v>0</v>
      </c>
      <c r="P10" s="29">
        <v>2209114911</v>
      </c>
      <c r="Q10" s="29">
        <v>7419430173</v>
      </c>
      <c r="R10" s="29">
        <v>16057581543</v>
      </c>
    </row>
    <row r="11" spans="2:18" ht="38.25" x14ac:dyDescent="0.25">
      <c r="B11" s="26" t="s">
        <v>74</v>
      </c>
      <c r="C11" s="27">
        <v>43466</v>
      </c>
      <c r="D11" s="27">
        <v>43830</v>
      </c>
      <c r="E11" s="30">
        <f t="shared" si="0"/>
        <v>0</v>
      </c>
      <c r="F11" s="30">
        <f t="shared" si="0"/>
        <v>0</v>
      </c>
      <c r="G11" s="30">
        <f t="shared" si="0"/>
        <v>0</v>
      </c>
      <c r="H11" s="30">
        <f t="shared" si="0"/>
        <v>0</v>
      </c>
      <c r="I11" s="30">
        <f t="shared" si="0"/>
        <v>0</v>
      </c>
      <c r="K11" s="22" t="b">
        <f t="shared" si="1"/>
        <v>1</v>
      </c>
      <c r="L11" s="22" t="s">
        <v>74</v>
      </c>
      <c r="M11" s="29">
        <v>0</v>
      </c>
      <c r="N11" s="29">
        <v>0</v>
      </c>
      <c r="O11" s="29">
        <v>0</v>
      </c>
      <c r="P11" s="29">
        <v>0</v>
      </c>
      <c r="Q11" s="29">
        <v>0</v>
      </c>
      <c r="R11" s="29">
        <v>0</v>
      </c>
    </row>
    <row r="12" spans="2:18" x14ac:dyDescent="0.25">
      <c r="B12" s="232" t="s">
        <v>75</v>
      </c>
      <c r="C12" s="232"/>
      <c r="D12" s="232"/>
      <c r="E12" s="30">
        <f>SUM(E6:E11)</f>
        <v>14246000000</v>
      </c>
      <c r="F12" s="30">
        <f>SUM(F6:F11)</f>
        <v>10000000000</v>
      </c>
      <c r="G12" s="30">
        <f>SUM(G6:G11)</f>
        <v>164010734375</v>
      </c>
      <c r="H12" s="30">
        <f>SUM(H6:H11)</f>
        <v>46083827936</v>
      </c>
      <c r="I12" s="30">
        <f>SUM(I6:I11)</f>
        <v>32970383809</v>
      </c>
      <c r="J12" s="21">
        <f>SUM(F12:I12)</f>
        <v>253064946120</v>
      </c>
      <c r="L12" s="22" t="s">
        <v>76</v>
      </c>
      <c r="M12" s="29">
        <v>253064946120</v>
      </c>
      <c r="N12" s="29">
        <f>SUM(N6:N11)</f>
        <v>0</v>
      </c>
      <c r="O12" s="29">
        <f>SUM(O6:O11)</f>
        <v>10000000000</v>
      </c>
      <c r="P12" s="29">
        <f>SUM(P6:P11)</f>
        <v>164010734375</v>
      </c>
      <c r="Q12" s="29">
        <f>SUM(Q6:Q11)</f>
        <v>46083827936</v>
      </c>
      <c r="R12" s="29">
        <f>SUM(R6:R11)</f>
        <v>32970383809</v>
      </c>
    </row>
    <row r="13" spans="2:18" x14ac:dyDescent="0.25">
      <c r="J13" s="21">
        <f>J12-J14</f>
        <v>0</v>
      </c>
    </row>
    <row r="14" spans="2:18" x14ac:dyDescent="0.25">
      <c r="E14" s="31">
        <v>0</v>
      </c>
      <c r="F14" s="31">
        <v>63693080278</v>
      </c>
      <c r="G14" s="31">
        <v>110317654097</v>
      </c>
      <c r="H14" s="31">
        <v>46083827936</v>
      </c>
      <c r="I14" s="31">
        <v>32970383809</v>
      </c>
      <c r="J14" s="21">
        <f>SUM(F14:I14)</f>
        <v>253064946120</v>
      </c>
    </row>
    <row r="15" spans="2:18" x14ac:dyDescent="0.25">
      <c r="N15" s="28">
        <v>10000000000</v>
      </c>
    </row>
    <row r="16" spans="2:18" x14ac:dyDescent="0.25">
      <c r="F16" s="21">
        <f>F14-F12</f>
        <v>53693080278</v>
      </c>
      <c r="N16" s="28">
        <f>N15*10%</f>
        <v>1000000000</v>
      </c>
      <c r="O16" s="28">
        <f>O9-N16</f>
        <v>0</v>
      </c>
      <c r="P16" s="28">
        <f>P9+O16</f>
        <v>14302607878</v>
      </c>
    </row>
    <row r="17" spans="14:16" x14ac:dyDescent="0.25">
      <c r="N17" s="28">
        <f>N15-N16</f>
        <v>9000000000</v>
      </c>
      <c r="O17" s="28">
        <f>O7-N17</f>
        <v>0</v>
      </c>
      <c r="P17" s="28">
        <f>O17+P7</f>
        <v>122702231480</v>
      </c>
    </row>
    <row r="18" spans="14:16" x14ac:dyDescent="0.25">
      <c r="O18" s="28">
        <f>O17+O16+O10</f>
        <v>0</v>
      </c>
    </row>
    <row r="19" spans="14:16" x14ac:dyDescent="0.25">
      <c r="O19" s="28">
        <f>P12+O18</f>
        <v>164010734375</v>
      </c>
    </row>
    <row r="23" spans="14:16" x14ac:dyDescent="0.25">
      <c r="N23" s="28">
        <v>10000000000</v>
      </c>
    </row>
    <row r="24" spans="14:16" x14ac:dyDescent="0.25">
      <c r="N24" s="28">
        <v>1000000000</v>
      </c>
      <c r="O24" s="28">
        <v>4731189117</v>
      </c>
      <c r="P24" s="28">
        <v>14302607878</v>
      </c>
    </row>
    <row r="25" spans="14:16" x14ac:dyDescent="0.25">
      <c r="N25" s="28">
        <v>9000000000</v>
      </c>
      <c r="O25" s="28">
        <v>48311891161</v>
      </c>
      <c r="P25" s="28">
        <v>122702231480</v>
      </c>
    </row>
    <row r="26" spans="14:16" x14ac:dyDescent="0.25">
      <c r="O26" s="28">
        <v>53693080278</v>
      </c>
    </row>
    <row r="27" spans="14:16" x14ac:dyDescent="0.25">
      <c r="O27" s="28">
        <v>164010734375</v>
      </c>
    </row>
  </sheetData>
  <mergeCells count="8">
    <mergeCell ref="B12:D12"/>
    <mergeCell ref="B3:I3"/>
    <mergeCell ref="B4:B5"/>
    <mergeCell ref="E4:E5"/>
    <mergeCell ref="F4:F5"/>
    <mergeCell ref="G4:G5"/>
    <mergeCell ref="H4:H5"/>
    <mergeCell ref="I4:I5"/>
  </mergeCells>
  <pageMargins left="0.7" right="0.7" top="0.75" bottom="0.75" header="0.3" footer="0.3"/>
  <headerFooter>
    <oddFooter>&amp;R_x000D_&amp;1#&amp;"Calibri"&amp;10&amp;K000000 Información Pública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AD4EF-2D76-4249-8CBB-2ED42A521AA2}">
  <dimension ref="B1:K67"/>
  <sheetViews>
    <sheetView showGridLines="0" topLeftCell="A5" workbookViewId="0">
      <selection activeCell="E31" sqref="E31:E35"/>
    </sheetView>
  </sheetViews>
  <sheetFormatPr baseColWidth="10" defaultColWidth="11.42578125" defaultRowHeight="16.5" x14ac:dyDescent="0.3"/>
  <cols>
    <col min="1" max="1" width="3.28515625" style="23" customWidth="1"/>
    <col min="2" max="2" width="7.85546875" style="23" bestFit="1" customWidth="1"/>
    <col min="3" max="3" width="17" style="23" bestFit="1" customWidth="1"/>
    <col min="4" max="4" width="12.85546875" style="23" customWidth="1"/>
    <col min="5" max="5" width="10.7109375" style="23" customWidth="1"/>
    <col min="6" max="6" width="12.85546875" style="23" customWidth="1"/>
    <col min="7" max="7" width="7.7109375" style="23" bestFit="1" customWidth="1"/>
    <col min="8" max="11" width="11.140625" style="23" customWidth="1"/>
    <col min="12" max="16384" width="11.42578125" style="23"/>
  </cols>
  <sheetData>
    <row r="1" spans="3:11" hidden="1" x14ac:dyDescent="0.3"/>
    <row r="2" spans="3:11" ht="32.25" hidden="1" customHeight="1" x14ac:dyDescent="0.3">
      <c r="C2" s="32" t="s">
        <v>77</v>
      </c>
      <c r="D2" s="32"/>
      <c r="E2" s="32"/>
      <c r="F2" s="32"/>
      <c r="G2" s="32"/>
      <c r="H2" s="32"/>
      <c r="I2" s="32"/>
      <c r="J2" s="33"/>
    </row>
    <row r="3" spans="3:11" ht="38.25" hidden="1" customHeight="1" x14ac:dyDescent="0.3">
      <c r="C3" s="5" t="s">
        <v>78</v>
      </c>
      <c r="D3" s="34" t="s">
        <v>79</v>
      </c>
      <c r="E3" s="34" t="s">
        <v>80</v>
      </c>
      <c r="F3" s="34" t="s">
        <v>81</v>
      </c>
      <c r="G3" s="34" t="s">
        <v>82</v>
      </c>
      <c r="H3" s="34" t="s">
        <v>83</v>
      </c>
      <c r="I3" s="34" t="s">
        <v>84</v>
      </c>
      <c r="J3" s="33"/>
    </row>
    <row r="4" spans="3:11" s="37" customFormat="1" ht="24.75" hidden="1" customHeight="1" x14ac:dyDescent="0.3">
      <c r="C4" s="35" t="s">
        <v>85</v>
      </c>
      <c r="D4" s="35">
        <v>170</v>
      </c>
      <c r="E4" s="5">
        <v>3</v>
      </c>
      <c r="F4" s="5">
        <v>31</v>
      </c>
      <c r="G4" s="5">
        <v>17</v>
      </c>
      <c r="H4" s="5">
        <v>19</v>
      </c>
      <c r="I4" s="5">
        <f>D4-(E4+F4+G4+H4)</f>
        <v>100</v>
      </c>
      <c r="J4" s="36"/>
    </row>
    <row r="5" spans="3:11" ht="3" customHeight="1" x14ac:dyDescent="0.3">
      <c r="C5" s="33"/>
      <c r="D5" s="33"/>
      <c r="E5" s="33"/>
      <c r="F5" s="33"/>
      <c r="G5" s="33"/>
      <c r="H5" s="33"/>
      <c r="I5" s="33"/>
      <c r="J5" s="33"/>
    </row>
    <row r="7" spans="3:11" x14ac:dyDescent="0.3">
      <c r="C7" s="38" t="s">
        <v>86</v>
      </c>
      <c r="D7" s="38"/>
      <c r="E7" s="38"/>
      <c r="F7" s="38"/>
      <c r="G7" s="38"/>
      <c r="H7" s="38"/>
      <c r="I7" s="38"/>
    </row>
    <row r="8" spans="3:11" ht="34.5" customHeight="1" x14ac:dyDescent="0.3">
      <c r="C8" s="5" t="s">
        <v>87</v>
      </c>
      <c r="D8" s="34" t="s">
        <v>88</v>
      </c>
      <c r="E8" s="34" t="s">
        <v>89</v>
      </c>
      <c r="F8" s="5">
        <v>2023</v>
      </c>
      <c r="G8" s="5">
        <v>2024</v>
      </c>
      <c r="H8" s="5">
        <v>2025</v>
      </c>
      <c r="I8" s="5">
        <v>2026</v>
      </c>
    </row>
    <row r="9" spans="3:11" s="33" customFormat="1" ht="21" customHeight="1" x14ac:dyDescent="0.25">
      <c r="C9" s="39">
        <f>SUM(D9:I9)</f>
        <v>170</v>
      </c>
      <c r="D9" s="40">
        <f>E4+F4+G4</f>
        <v>51</v>
      </c>
      <c r="E9" s="40">
        <v>18</v>
      </c>
      <c r="F9" s="41">
        <v>1</v>
      </c>
      <c r="G9" s="41">
        <v>17</v>
      </c>
      <c r="H9" s="41">
        <v>24</v>
      </c>
      <c r="I9" s="41">
        <v>59</v>
      </c>
    </row>
    <row r="10" spans="3:11" ht="6" customHeight="1" x14ac:dyDescent="0.3"/>
    <row r="11" spans="3:11" ht="5.25" customHeight="1" x14ac:dyDescent="0.3"/>
    <row r="13" spans="3:11" ht="22.5" customHeight="1" x14ac:dyDescent="0.3">
      <c r="C13" s="235" t="s">
        <v>90</v>
      </c>
      <c r="D13" s="235"/>
      <c r="E13" s="235"/>
      <c r="F13" s="235"/>
      <c r="G13" s="42"/>
      <c r="H13" s="235" t="s">
        <v>91</v>
      </c>
      <c r="I13" s="235"/>
      <c r="J13" s="235"/>
      <c r="K13" s="235"/>
    </row>
    <row r="14" spans="3:11" x14ac:dyDescent="0.3">
      <c r="C14" s="43" t="s">
        <v>92</v>
      </c>
      <c r="D14" s="43" t="s">
        <v>93</v>
      </c>
      <c r="E14" s="43" t="s">
        <v>94</v>
      </c>
      <c r="F14" s="44" t="s">
        <v>95</v>
      </c>
      <c r="G14" s="42"/>
      <c r="H14" s="43" t="s">
        <v>92</v>
      </c>
      <c r="I14" s="43" t="s">
        <v>93</v>
      </c>
      <c r="J14" s="43" t="s">
        <v>94</v>
      </c>
      <c r="K14" s="44" t="s">
        <v>95</v>
      </c>
    </row>
    <row r="15" spans="3:11" x14ac:dyDescent="0.3">
      <c r="C15" s="25">
        <v>2022</v>
      </c>
      <c r="D15" s="45">
        <v>2</v>
      </c>
      <c r="E15" s="125" t="str">
        <f>IF(D15&lt;&gt;F15, "SI","NO")</f>
        <v>SI</v>
      </c>
      <c r="F15" s="47">
        <v>1</v>
      </c>
      <c r="G15" s="42"/>
      <c r="H15" s="25">
        <v>2022</v>
      </c>
      <c r="I15" s="48">
        <v>4</v>
      </c>
      <c r="J15" s="125" t="str">
        <f>IF(I15&lt;&gt;K15, "SI","NO")</f>
        <v>NO</v>
      </c>
      <c r="K15" s="50">
        <v>4</v>
      </c>
    </row>
    <row r="16" spans="3:11" x14ac:dyDescent="0.3">
      <c r="C16" s="25">
        <v>2023</v>
      </c>
      <c r="D16" s="45">
        <v>1</v>
      </c>
      <c r="E16" s="125" t="str">
        <f t="shared" ref="E16:E19" si="0">IF(D16&lt;&gt;F16, "SI","NO")</f>
        <v>NO</v>
      </c>
      <c r="F16" s="50">
        <f>9-8</f>
        <v>1</v>
      </c>
      <c r="G16" s="42"/>
      <c r="H16" s="25">
        <v>2023</v>
      </c>
      <c r="I16" s="45">
        <v>1</v>
      </c>
      <c r="J16" s="125" t="str">
        <f t="shared" ref="J16:J19" si="1">IF(I16&lt;&gt;K16, "SI","NO")</f>
        <v>NO</v>
      </c>
      <c r="K16" s="50">
        <f>9-8</f>
        <v>1</v>
      </c>
    </row>
    <row r="17" spans="3:11" x14ac:dyDescent="0.3">
      <c r="C17" s="25">
        <v>2024</v>
      </c>
      <c r="D17" s="45">
        <v>10</v>
      </c>
      <c r="E17" s="125" t="str">
        <f t="shared" si="0"/>
        <v>NO</v>
      </c>
      <c r="F17" s="50">
        <f>2+8</f>
        <v>10</v>
      </c>
      <c r="G17" s="42"/>
      <c r="H17" s="25">
        <v>2024</v>
      </c>
      <c r="I17" s="45">
        <v>10</v>
      </c>
      <c r="J17" s="125" t="str">
        <f t="shared" si="1"/>
        <v>NO</v>
      </c>
      <c r="K17" s="50">
        <f>2+8</f>
        <v>10</v>
      </c>
    </row>
    <row r="18" spans="3:11" x14ac:dyDescent="0.3">
      <c r="C18" s="25">
        <v>2025</v>
      </c>
      <c r="D18" s="45">
        <v>2</v>
      </c>
      <c r="E18" s="125" t="str">
        <f t="shared" si="0"/>
        <v>NO</v>
      </c>
      <c r="F18" s="50">
        <v>2</v>
      </c>
      <c r="G18" s="42"/>
      <c r="H18" s="25">
        <v>2025</v>
      </c>
      <c r="I18" s="45">
        <v>2</v>
      </c>
      <c r="J18" s="125" t="str">
        <f t="shared" si="1"/>
        <v>NO</v>
      </c>
      <c r="K18" s="50">
        <v>2</v>
      </c>
    </row>
    <row r="19" spans="3:11" x14ac:dyDescent="0.3">
      <c r="C19" s="25">
        <v>2026</v>
      </c>
      <c r="D19" s="45">
        <v>3</v>
      </c>
      <c r="E19" s="125" t="str">
        <f t="shared" si="0"/>
        <v>NO</v>
      </c>
      <c r="F19" s="50">
        <v>3</v>
      </c>
      <c r="G19" s="42"/>
      <c r="H19" s="25">
        <v>2026</v>
      </c>
      <c r="I19" s="45">
        <v>3</v>
      </c>
      <c r="J19" s="125" t="str">
        <f t="shared" si="1"/>
        <v>NO</v>
      </c>
      <c r="K19" s="50">
        <v>3</v>
      </c>
    </row>
    <row r="20" spans="3:11" x14ac:dyDescent="0.3">
      <c r="C20" s="42"/>
      <c r="D20" s="42"/>
      <c r="E20" s="42"/>
      <c r="F20" s="42"/>
      <c r="G20" s="42"/>
      <c r="H20" s="42"/>
      <c r="I20" s="42"/>
      <c r="J20" s="42"/>
      <c r="K20" s="42"/>
    </row>
    <row r="21" spans="3:11" ht="22.5" customHeight="1" x14ac:dyDescent="0.3">
      <c r="C21" s="235" t="s">
        <v>96</v>
      </c>
      <c r="D21" s="235"/>
      <c r="E21" s="235"/>
      <c r="F21" s="235"/>
      <c r="G21" s="42"/>
      <c r="H21" s="235" t="s">
        <v>97</v>
      </c>
      <c r="I21" s="235"/>
      <c r="J21" s="235"/>
      <c r="K21" s="235"/>
    </row>
    <row r="22" spans="3:11" x14ac:dyDescent="0.3">
      <c r="C22" s="43" t="s">
        <v>92</v>
      </c>
      <c r="D22" s="43" t="s">
        <v>93</v>
      </c>
      <c r="E22" s="43" t="s">
        <v>94</v>
      </c>
      <c r="F22" s="44" t="s">
        <v>95</v>
      </c>
      <c r="G22" s="42"/>
      <c r="H22" s="43" t="s">
        <v>92</v>
      </c>
      <c r="I22" s="43" t="s">
        <v>93</v>
      </c>
      <c r="J22" s="43" t="s">
        <v>94</v>
      </c>
      <c r="K22" s="44" t="s">
        <v>95</v>
      </c>
    </row>
    <row r="23" spans="3:11" x14ac:dyDescent="0.3">
      <c r="C23" s="25">
        <v>2022</v>
      </c>
      <c r="D23" s="45">
        <v>19</v>
      </c>
      <c r="E23" s="125" t="str">
        <f>IF(D23&lt;&gt;F23, "SI","NO")</f>
        <v>SI</v>
      </c>
      <c r="F23" s="47">
        <v>18</v>
      </c>
      <c r="G23" s="42"/>
      <c r="H23" s="25">
        <v>2022</v>
      </c>
      <c r="I23" s="45">
        <v>14</v>
      </c>
      <c r="J23" s="125" t="str">
        <f>IF(I23&lt;&gt;K23, "SI","NO")</f>
        <v>SI</v>
      </c>
      <c r="K23" s="83">
        <v>16</v>
      </c>
    </row>
    <row r="24" spans="3:11" x14ac:dyDescent="0.3">
      <c r="C24" s="25">
        <v>2023</v>
      </c>
      <c r="D24" s="45">
        <v>1</v>
      </c>
      <c r="E24" s="125" t="str">
        <f t="shared" ref="E24:E27" si="2">IF(D24&lt;&gt;F24, "SI","NO")</f>
        <v>NO</v>
      </c>
      <c r="F24" s="50">
        <f>10-9</f>
        <v>1</v>
      </c>
      <c r="G24" s="42"/>
      <c r="H24" s="25">
        <v>2023</v>
      </c>
      <c r="I24" s="45">
        <v>8</v>
      </c>
      <c r="J24" s="125" t="str">
        <f t="shared" ref="J24:J27" si="3">IF(I24&lt;&gt;K24, "SI","NO")</f>
        <v>NO</v>
      </c>
      <c r="K24" s="68">
        <f>56-48</f>
        <v>8</v>
      </c>
    </row>
    <row r="25" spans="3:11" x14ac:dyDescent="0.3">
      <c r="C25" s="25">
        <v>2024</v>
      </c>
      <c r="D25" s="45">
        <v>18</v>
      </c>
      <c r="E25" s="125" t="str">
        <f t="shared" si="2"/>
        <v>SI</v>
      </c>
      <c r="F25" s="47">
        <v>19</v>
      </c>
      <c r="G25" s="42"/>
      <c r="H25" s="25">
        <v>2024</v>
      </c>
      <c r="I25" s="45">
        <v>156</v>
      </c>
      <c r="J25" s="125" t="str">
        <f t="shared" si="3"/>
        <v>NO</v>
      </c>
      <c r="K25" s="68">
        <f>108+48</f>
        <v>156</v>
      </c>
    </row>
    <row r="26" spans="3:11" x14ac:dyDescent="0.3">
      <c r="C26" s="25">
        <v>2025</v>
      </c>
      <c r="D26" s="45">
        <v>24</v>
      </c>
      <c r="E26" s="125" t="str">
        <f t="shared" si="2"/>
        <v>NO</v>
      </c>
      <c r="F26" s="50">
        <v>24</v>
      </c>
      <c r="G26" s="42"/>
      <c r="H26" s="25">
        <v>2025</v>
      </c>
      <c r="I26" s="45">
        <v>40</v>
      </c>
      <c r="J26" s="125" t="str">
        <f t="shared" si="3"/>
        <v>NO</v>
      </c>
      <c r="K26" s="68">
        <v>40</v>
      </c>
    </row>
    <row r="27" spans="3:11" x14ac:dyDescent="0.3">
      <c r="C27" s="25">
        <v>2026</v>
      </c>
      <c r="D27" s="45">
        <v>55</v>
      </c>
      <c r="E27" s="125" t="str">
        <f t="shared" si="2"/>
        <v>NO</v>
      </c>
      <c r="F27" s="50">
        <v>55</v>
      </c>
      <c r="G27" s="42"/>
      <c r="H27" s="25">
        <v>2026</v>
      </c>
      <c r="I27" s="45">
        <v>48</v>
      </c>
      <c r="J27" s="125" t="str">
        <f t="shared" si="3"/>
        <v>NO</v>
      </c>
      <c r="K27" s="68">
        <v>48</v>
      </c>
    </row>
    <row r="28" spans="3:11" x14ac:dyDescent="0.3">
      <c r="C28" s="42"/>
      <c r="D28" s="42"/>
      <c r="E28" s="42"/>
      <c r="F28" s="42"/>
      <c r="G28" s="42"/>
      <c r="H28" s="42"/>
      <c r="I28" s="42"/>
      <c r="J28" s="42"/>
      <c r="K28" s="42"/>
    </row>
    <row r="29" spans="3:11" ht="21.75" customHeight="1" x14ac:dyDescent="0.3">
      <c r="C29" s="235" t="s">
        <v>98</v>
      </c>
      <c r="D29" s="235"/>
      <c r="E29" s="235"/>
      <c r="F29" s="235"/>
      <c r="G29" s="42"/>
      <c r="H29" s="238"/>
      <c r="I29" s="238"/>
      <c r="J29" s="238"/>
      <c r="K29" s="238"/>
    </row>
    <row r="30" spans="3:11" x14ac:dyDescent="0.3">
      <c r="C30" s="43" t="s">
        <v>92</v>
      </c>
      <c r="D30" s="43" t="s">
        <v>93</v>
      </c>
      <c r="E30" s="43" t="s">
        <v>94</v>
      </c>
      <c r="F30" s="44" t="s">
        <v>95</v>
      </c>
      <c r="G30" s="42"/>
      <c r="H30" s="53"/>
      <c r="I30" s="53"/>
      <c r="J30" s="53"/>
      <c r="K30" s="72"/>
    </row>
    <row r="31" spans="3:11" x14ac:dyDescent="0.3">
      <c r="C31" s="25">
        <v>2022</v>
      </c>
      <c r="D31" s="51">
        <v>0</v>
      </c>
      <c r="E31" s="125" t="str">
        <f>IF(D31&lt;&gt;F31, "SI","NO")</f>
        <v>NO</v>
      </c>
      <c r="F31" s="69">
        <v>0</v>
      </c>
      <c r="G31" s="42"/>
      <c r="H31" s="53"/>
      <c r="I31" s="54"/>
      <c r="J31" s="73"/>
      <c r="K31" s="74"/>
    </row>
    <row r="32" spans="3:11" x14ac:dyDescent="0.3">
      <c r="C32" s="25">
        <v>2023</v>
      </c>
      <c r="D32" s="51">
        <v>0</v>
      </c>
      <c r="E32" s="125" t="str">
        <f t="shared" ref="E32:E35" si="4">IF(D32&lt;&gt;F32, "SI","NO")</f>
        <v>NO</v>
      </c>
      <c r="F32" s="69">
        <v>0</v>
      </c>
      <c r="G32" s="42"/>
      <c r="H32" s="53"/>
      <c r="I32" s="54"/>
      <c r="J32" s="55"/>
      <c r="K32" s="54"/>
    </row>
    <row r="33" spans="2:11" x14ac:dyDescent="0.3">
      <c r="C33" s="25">
        <v>2024</v>
      </c>
      <c r="D33" s="51">
        <v>0</v>
      </c>
      <c r="E33" s="125" t="str">
        <f t="shared" si="4"/>
        <v>NO</v>
      </c>
      <c r="F33" s="69">
        <v>0</v>
      </c>
      <c r="G33" s="42"/>
      <c r="H33" s="53"/>
      <c r="I33" s="54"/>
      <c r="J33" s="55"/>
      <c r="K33" s="54"/>
    </row>
    <row r="34" spans="2:11" x14ac:dyDescent="0.3">
      <c r="C34" s="25">
        <v>2025</v>
      </c>
      <c r="D34" s="51">
        <v>0</v>
      </c>
      <c r="E34" s="125" t="str">
        <f t="shared" si="4"/>
        <v>NO</v>
      </c>
      <c r="F34" s="69">
        <v>0</v>
      </c>
      <c r="G34" s="42"/>
      <c r="H34" s="53"/>
      <c r="I34" s="54"/>
      <c r="J34" s="55"/>
      <c r="K34" s="54"/>
    </row>
    <row r="35" spans="2:11" x14ac:dyDescent="0.3">
      <c r="C35" s="25">
        <v>2026</v>
      </c>
      <c r="D35" s="45">
        <v>0</v>
      </c>
      <c r="E35" s="125" t="str">
        <f t="shared" si="4"/>
        <v>NO</v>
      </c>
      <c r="F35" s="68">
        <v>0</v>
      </c>
      <c r="G35" s="42"/>
      <c r="H35" s="53"/>
      <c r="I35" s="54"/>
      <c r="J35" s="55"/>
      <c r="K35" s="54"/>
    </row>
    <row r="36" spans="2:11" s="52" customFormat="1" x14ac:dyDescent="0.3">
      <c r="C36" s="53"/>
      <c r="D36" s="54"/>
      <c r="E36" s="55"/>
      <c r="F36" s="54"/>
      <c r="G36" s="56"/>
      <c r="H36" s="53"/>
      <c r="I36" s="54"/>
      <c r="J36" s="55"/>
      <c r="K36" s="54"/>
    </row>
    <row r="37" spans="2:11" s="33" customFormat="1" ht="22.5" customHeight="1" x14ac:dyDescent="0.25">
      <c r="C37" s="57" t="s">
        <v>99</v>
      </c>
      <c r="D37" s="57"/>
      <c r="E37" s="57"/>
      <c r="F37" s="57"/>
      <c r="G37" s="46">
        <v>2022</v>
      </c>
      <c r="H37" s="46">
        <v>2023</v>
      </c>
      <c r="I37" s="46">
        <v>2024</v>
      </c>
      <c r="J37" s="46">
        <v>2025</v>
      </c>
      <c r="K37" s="46">
        <v>2026</v>
      </c>
    </row>
    <row r="38" spans="2:11" ht="6" hidden="1" customHeight="1" x14ac:dyDescent="0.3">
      <c r="C38" s="58"/>
      <c r="D38" s="58"/>
      <c r="E38" s="58"/>
      <c r="F38" s="58"/>
      <c r="G38" s="49"/>
      <c r="H38" s="49"/>
      <c r="I38" s="49"/>
      <c r="J38" s="49"/>
      <c r="K38" s="49"/>
    </row>
    <row r="39" spans="2:11" x14ac:dyDescent="0.3">
      <c r="C39" s="236" t="s">
        <v>90</v>
      </c>
      <c r="D39" s="236"/>
      <c r="E39" s="236"/>
      <c r="F39" s="236"/>
      <c r="G39" s="50">
        <f>F15</f>
        <v>1</v>
      </c>
      <c r="H39" s="50">
        <f>F16</f>
        <v>1</v>
      </c>
      <c r="I39" s="50">
        <f>F17</f>
        <v>10</v>
      </c>
      <c r="J39" s="50">
        <f>F18</f>
        <v>2</v>
      </c>
      <c r="K39" s="50">
        <f>F19</f>
        <v>3</v>
      </c>
    </row>
    <row r="40" spans="2:11" x14ac:dyDescent="0.3">
      <c r="C40" s="236" t="s">
        <v>91</v>
      </c>
      <c r="D40" s="236"/>
      <c r="E40" s="236"/>
      <c r="F40" s="236"/>
      <c r="G40" s="50">
        <f>K15</f>
        <v>4</v>
      </c>
      <c r="H40" s="50">
        <f>K16</f>
        <v>1</v>
      </c>
      <c r="I40" s="50">
        <f>K17</f>
        <v>10</v>
      </c>
      <c r="J40" s="50">
        <f>K18</f>
        <v>2</v>
      </c>
      <c r="K40" s="50">
        <f>K19</f>
        <v>3</v>
      </c>
    </row>
    <row r="41" spans="2:11" ht="21.75" customHeight="1" x14ac:dyDescent="0.3">
      <c r="C41" s="236" t="s">
        <v>96</v>
      </c>
      <c r="D41" s="236"/>
      <c r="E41" s="236"/>
      <c r="F41" s="236"/>
      <c r="G41" s="50">
        <f>F23</f>
        <v>18</v>
      </c>
      <c r="H41" s="50">
        <f>F24</f>
        <v>1</v>
      </c>
      <c r="I41" s="50">
        <f>F25</f>
        <v>19</v>
      </c>
      <c r="J41" s="50">
        <f>F26</f>
        <v>24</v>
      </c>
      <c r="K41" s="50">
        <f>F27</f>
        <v>55</v>
      </c>
    </row>
    <row r="42" spans="2:11" x14ac:dyDescent="0.3">
      <c r="C42" s="236" t="s">
        <v>97</v>
      </c>
      <c r="D42" s="236"/>
      <c r="E42" s="236"/>
      <c r="F42" s="236"/>
      <c r="G42" s="50">
        <f>K23</f>
        <v>16</v>
      </c>
      <c r="H42" s="50">
        <f>K24</f>
        <v>8</v>
      </c>
      <c r="I42" s="50">
        <f>K25</f>
        <v>156</v>
      </c>
      <c r="J42" s="50">
        <f>K26</f>
        <v>40</v>
      </c>
      <c r="K42" s="50">
        <f>K27</f>
        <v>48</v>
      </c>
    </row>
    <row r="43" spans="2:11" x14ac:dyDescent="0.3">
      <c r="C43" s="236" t="s">
        <v>98</v>
      </c>
      <c r="D43" s="236"/>
      <c r="E43" s="236"/>
      <c r="F43" s="236"/>
      <c r="G43" s="50">
        <f>F31</f>
        <v>0</v>
      </c>
      <c r="H43" s="50">
        <f>F32</f>
        <v>0</v>
      </c>
      <c r="I43" s="50">
        <f>F33</f>
        <v>0</v>
      </c>
      <c r="J43" s="50">
        <f>F34</f>
        <v>0</v>
      </c>
      <c r="K43" s="50">
        <f>F35</f>
        <v>0</v>
      </c>
    </row>
    <row r="44" spans="2:11" x14ac:dyDescent="0.3">
      <c r="C44" s="42"/>
      <c r="D44" s="42"/>
      <c r="E44" s="42"/>
      <c r="F44" s="42"/>
      <c r="G44" s="42"/>
      <c r="H44" s="42"/>
      <c r="I44" s="42"/>
      <c r="J44" s="42"/>
      <c r="K44" s="42"/>
    </row>
    <row r="45" spans="2:11" x14ac:dyDescent="0.3">
      <c r="C45" s="42"/>
      <c r="D45" s="42"/>
      <c r="E45" s="42"/>
      <c r="F45" s="42"/>
      <c r="G45" s="42"/>
      <c r="H45" s="42"/>
      <c r="I45" s="42"/>
      <c r="J45" s="42"/>
      <c r="K45" s="42"/>
    </row>
    <row r="46" spans="2:11" s="65" customFormat="1" ht="18.75" customHeight="1" x14ac:dyDescent="0.25">
      <c r="B46" s="237" t="s">
        <v>100</v>
      </c>
      <c r="C46" s="237"/>
      <c r="D46" s="237"/>
      <c r="E46" s="237"/>
    </row>
    <row r="47" spans="2:11" s="60" customFormat="1" ht="32.25" customHeight="1" x14ac:dyDescent="0.25">
      <c r="B47" s="59" t="s">
        <v>92</v>
      </c>
      <c r="C47" s="59" t="s">
        <v>101</v>
      </c>
      <c r="D47" s="59" t="s">
        <v>94</v>
      </c>
      <c r="E47" s="59" t="s">
        <v>102</v>
      </c>
    </row>
    <row r="48" spans="2:11" s="1" customFormat="1" ht="13.5" x14ac:dyDescent="0.25">
      <c r="B48" s="61">
        <v>2019</v>
      </c>
      <c r="C48" s="62">
        <v>455275</v>
      </c>
      <c r="D48" s="34" t="s">
        <v>103</v>
      </c>
      <c r="E48" s="62">
        <v>455275</v>
      </c>
      <c r="F48" s="71">
        <f>E48-C48</f>
        <v>0</v>
      </c>
    </row>
    <row r="49" spans="2:8" s="1" customFormat="1" ht="13.5" x14ac:dyDescent="0.25">
      <c r="B49" s="61">
        <v>2020</v>
      </c>
      <c r="C49" s="62">
        <v>2696714</v>
      </c>
      <c r="D49" s="34" t="s">
        <v>103</v>
      </c>
      <c r="E49" s="62">
        <v>2696714</v>
      </c>
      <c r="F49" s="71">
        <f>E49-C49</f>
        <v>0</v>
      </c>
    </row>
    <row r="50" spans="2:8" s="1" customFormat="1" ht="13.5" x14ac:dyDescent="0.25">
      <c r="B50" s="61">
        <v>2021</v>
      </c>
      <c r="C50" s="62">
        <v>1676594</v>
      </c>
      <c r="D50" s="34" t="s">
        <v>103</v>
      </c>
      <c r="E50" s="62">
        <v>1676594</v>
      </c>
      <c r="F50" s="71">
        <f>E50-C50</f>
        <v>0</v>
      </c>
    </row>
    <row r="51" spans="2:8" s="1" customFormat="1" ht="13.5" x14ac:dyDescent="0.25">
      <c r="B51" s="61">
        <v>2022</v>
      </c>
      <c r="C51" s="62">
        <v>1114576</v>
      </c>
      <c r="D51" s="81" t="s">
        <v>104</v>
      </c>
      <c r="E51" s="62" t="e">
        <f>#REF!</f>
        <v>#REF!</v>
      </c>
      <c r="F51" s="71" t="e">
        <f>E51-C51</f>
        <v>#REF!</v>
      </c>
      <c r="G51" s="70"/>
      <c r="H51" s="1">
        <v>1045378</v>
      </c>
    </row>
    <row r="52" spans="2:8" s="1" customFormat="1" ht="13.5" x14ac:dyDescent="0.25">
      <c r="B52" s="61">
        <v>2023</v>
      </c>
      <c r="C52" s="62">
        <v>950000</v>
      </c>
      <c r="D52" s="34" t="s">
        <v>103</v>
      </c>
      <c r="E52" s="67" t="e">
        <f>#REF!</f>
        <v>#REF!</v>
      </c>
      <c r="F52" s="71" t="e">
        <f t="shared" ref="F52:F56" si="5">E52-C52</f>
        <v>#REF!</v>
      </c>
      <c r="G52" s="70"/>
      <c r="H52" s="1">
        <v>950000</v>
      </c>
    </row>
    <row r="53" spans="2:8" s="1" customFormat="1" ht="13.5" x14ac:dyDescent="0.25">
      <c r="B53" s="61">
        <v>2024</v>
      </c>
      <c r="C53" s="62">
        <v>11903499</v>
      </c>
      <c r="D53" s="81" t="s">
        <v>104</v>
      </c>
      <c r="E53" s="67" t="e">
        <f>#REF!</f>
        <v>#REF!</v>
      </c>
      <c r="F53" s="71" t="e">
        <f t="shared" si="5"/>
        <v>#REF!</v>
      </c>
      <c r="G53" s="70"/>
      <c r="H53" s="1">
        <v>11972697</v>
      </c>
    </row>
    <row r="54" spans="2:8" s="1" customFormat="1" ht="13.5" x14ac:dyDescent="0.25">
      <c r="B54" s="61">
        <v>2025</v>
      </c>
      <c r="C54" s="62">
        <v>7453779</v>
      </c>
      <c r="D54" s="34" t="s">
        <v>103</v>
      </c>
      <c r="E54" s="62" t="e">
        <f>#REF!</f>
        <v>#REF!</v>
      </c>
      <c r="F54" s="71" t="e">
        <f t="shared" si="5"/>
        <v>#REF!</v>
      </c>
      <c r="G54" s="70"/>
    </row>
    <row r="55" spans="2:8" s="1" customFormat="1" ht="13.5" x14ac:dyDescent="0.25">
      <c r="B55" s="61">
        <v>2026</v>
      </c>
      <c r="C55" s="62">
        <v>14243662</v>
      </c>
      <c r="D55" s="34" t="s">
        <v>103</v>
      </c>
      <c r="E55" s="62" t="e">
        <f>#REF!</f>
        <v>#REF!</v>
      </c>
      <c r="F55" s="71" t="e">
        <f t="shared" si="5"/>
        <v>#REF!</v>
      </c>
      <c r="G55" s="70"/>
    </row>
    <row r="56" spans="2:8" s="1" customFormat="1" ht="13.5" x14ac:dyDescent="0.25">
      <c r="B56" s="59" t="s">
        <v>105</v>
      </c>
      <c r="C56" s="62">
        <v>40494099</v>
      </c>
      <c r="D56" s="34" t="s">
        <v>103</v>
      </c>
      <c r="E56" s="62" t="e">
        <f>SUM(E48:E55)</f>
        <v>#REF!</v>
      </c>
      <c r="F56" s="71" t="e">
        <f t="shared" si="5"/>
        <v>#REF!</v>
      </c>
    </row>
    <row r="57" spans="2:8" s="1" customFormat="1" ht="12.75" x14ac:dyDescent="0.2"/>
    <row r="58" spans="2:8" ht="25.5" x14ac:dyDescent="0.3">
      <c r="B58" s="59" t="s">
        <v>92</v>
      </c>
      <c r="C58" s="63" t="s">
        <v>101</v>
      </c>
      <c r="D58" s="59" t="s">
        <v>94</v>
      </c>
      <c r="E58" s="59" t="s">
        <v>102</v>
      </c>
    </row>
    <row r="59" spans="2:8" s="33" customFormat="1" ht="12" customHeight="1" x14ac:dyDescent="0.25">
      <c r="B59" s="40">
        <v>2019</v>
      </c>
      <c r="C59" s="64">
        <v>3</v>
      </c>
      <c r="D59" s="34" t="s">
        <v>103</v>
      </c>
      <c r="E59" s="64">
        <v>3</v>
      </c>
    </row>
    <row r="60" spans="2:8" s="33" customFormat="1" ht="12" customHeight="1" x14ac:dyDescent="0.25">
      <c r="B60" s="40">
        <v>2020</v>
      </c>
      <c r="C60" s="64">
        <v>31</v>
      </c>
      <c r="D60" s="34" t="s">
        <v>103</v>
      </c>
      <c r="E60" s="64">
        <v>31</v>
      </c>
    </row>
    <row r="61" spans="2:8" s="33" customFormat="1" ht="12" customHeight="1" x14ac:dyDescent="0.25">
      <c r="B61" s="40">
        <v>2021</v>
      </c>
      <c r="C61" s="64">
        <v>17</v>
      </c>
      <c r="D61" s="34" t="s">
        <v>103</v>
      </c>
      <c r="E61" s="64">
        <v>17</v>
      </c>
    </row>
    <row r="62" spans="2:8" s="79" customFormat="1" ht="12" customHeight="1" x14ac:dyDescent="0.25">
      <c r="B62" s="39">
        <v>2022</v>
      </c>
      <c r="C62" s="80">
        <v>19</v>
      </c>
      <c r="D62" s="81" t="s">
        <v>104</v>
      </c>
      <c r="E62" s="80">
        <v>18</v>
      </c>
    </row>
    <row r="63" spans="2:8" s="33" customFormat="1" ht="12" customHeight="1" x14ac:dyDescent="0.25">
      <c r="B63" s="40">
        <v>2023</v>
      </c>
      <c r="C63" s="64">
        <v>1</v>
      </c>
      <c r="D63" s="34" t="s">
        <v>103</v>
      </c>
      <c r="E63" s="64">
        <v>1</v>
      </c>
    </row>
    <row r="64" spans="2:8" s="79" customFormat="1" ht="12" customHeight="1" x14ac:dyDescent="0.25">
      <c r="B64" s="39">
        <v>2024</v>
      </c>
      <c r="C64" s="80">
        <v>16</v>
      </c>
      <c r="D64" s="81" t="s">
        <v>104</v>
      </c>
      <c r="E64" s="80">
        <v>17</v>
      </c>
    </row>
    <row r="65" spans="2:5" s="33" customFormat="1" ht="12" customHeight="1" x14ac:dyDescent="0.25">
      <c r="B65" s="40">
        <v>2025</v>
      </c>
      <c r="C65" s="64">
        <v>24</v>
      </c>
      <c r="D65" s="34" t="s">
        <v>103</v>
      </c>
      <c r="E65" s="64">
        <v>24</v>
      </c>
    </row>
    <row r="66" spans="2:5" s="33" customFormat="1" ht="12" customHeight="1" x14ac:dyDescent="0.25">
      <c r="B66" s="40">
        <v>2026</v>
      </c>
      <c r="C66" s="64">
        <v>59</v>
      </c>
      <c r="D66" s="34" t="s">
        <v>103</v>
      </c>
      <c r="E66" s="64">
        <v>59</v>
      </c>
    </row>
    <row r="67" spans="2:5" s="33" customFormat="1" x14ac:dyDescent="0.25">
      <c r="B67" s="59" t="s">
        <v>105</v>
      </c>
      <c r="C67" s="66">
        <f>SUM(C59:C66)</f>
        <v>170</v>
      </c>
      <c r="D67" s="34" t="s">
        <v>103</v>
      </c>
      <c r="E67" s="66">
        <f>SUM(E59:E66)</f>
        <v>170</v>
      </c>
    </row>
  </sheetData>
  <mergeCells count="12">
    <mergeCell ref="B46:E46"/>
    <mergeCell ref="C29:F29"/>
    <mergeCell ref="H29:K29"/>
    <mergeCell ref="C39:F39"/>
    <mergeCell ref="C40:F40"/>
    <mergeCell ref="C41:F41"/>
    <mergeCell ref="C42:F42"/>
    <mergeCell ref="C13:F13"/>
    <mergeCell ref="H13:K13"/>
    <mergeCell ref="C21:F21"/>
    <mergeCell ref="H21:K21"/>
    <mergeCell ref="C43:F43"/>
  </mergeCells>
  <pageMargins left="0.7" right="0.7" top="0.75" bottom="0.75" header="0.3" footer="0.3"/>
  <headerFooter>
    <oddFooter>&amp;R_x000D_&amp;1#&amp;"Calibri"&amp;10&amp;K000000 Información Pública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F9AF4-2C4F-42D3-9AB2-397B397FFCC2}">
  <dimension ref="A2:G7"/>
  <sheetViews>
    <sheetView workbookViewId="0">
      <selection activeCell="C4" sqref="C4:F7"/>
    </sheetView>
  </sheetViews>
  <sheetFormatPr baseColWidth="10" defaultColWidth="11.42578125" defaultRowHeight="15" x14ac:dyDescent="0.25"/>
  <cols>
    <col min="2" max="2" width="14.140625" customWidth="1"/>
  </cols>
  <sheetData>
    <row r="2" spans="1:7" x14ac:dyDescent="0.25">
      <c r="C2" t="s">
        <v>18</v>
      </c>
    </row>
    <row r="3" spans="1:7" s="82" customFormat="1" x14ac:dyDescent="0.25">
      <c r="C3" s="82" t="s">
        <v>106</v>
      </c>
      <c r="D3" s="82" t="s">
        <v>107</v>
      </c>
      <c r="E3" s="82" t="s">
        <v>108</v>
      </c>
      <c r="F3" s="82" t="s">
        <v>109</v>
      </c>
      <c r="G3" s="82" t="s">
        <v>110</v>
      </c>
    </row>
    <row r="4" spans="1:7" x14ac:dyDescent="0.25">
      <c r="A4">
        <v>4</v>
      </c>
      <c r="B4" t="s">
        <v>41</v>
      </c>
      <c r="C4" s="77" t="s">
        <v>111</v>
      </c>
      <c r="D4" s="77" t="s">
        <v>111</v>
      </c>
      <c r="E4" s="77" t="s">
        <v>111</v>
      </c>
      <c r="F4" s="77" t="s">
        <v>111</v>
      </c>
      <c r="G4" s="77"/>
    </row>
    <row r="5" spans="1:7" x14ac:dyDescent="0.25">
      <c r="A5">
        <v>4.5</v>
      </c>
      <c r="B5" t="s">
        <v>44</v>
      </c>
      <c r="C5" s="77" t="s">
        <v>111</v>
      </c>
      <c r="D5" s="77" t="s">
        <v>111</v>
      </c>
      <c r="E5" s="77" t="s">
        <v>111</v>
      </c>
      <c r="F5" s="77" t="s">
        <v>111</v>
      </c>
      <c r="G5" s="77" t="s">
        <v>111</v>
      </c>
    </row>
    <row r="6" spans="1:7" x14ac:dyDescent="0.25">
      <c r="A6">
        <v>4</v>
      </c>
      <c r="B6" t="s">
        <v>112</v>
      </c>
      <c r="C6" s="77" t="s">
        <v>111</v>
      </c>
      <c r="D6" s="77" t="s">
        <v>111</v>
      </c>
      <c r="E6" s="77" t="s">
        <v>111</v>
      </c>
      <c r="F6" s="77" t="s">
        <v>111</v>
      </c>
      <c r="G6" s="77"/>
    </row>
    <row r="7" spans="1:7" x14ac:dyDescent="0.25">
      <c r="A7">
        <v>4</v>
      </c>
      <c r="B7" t="s">
        <v>113</v>
      </c>
      <c r="C7" s="77" t="s">
        <v>111</v>
      </c>
      <c r="D7" s="77" t="s">
        <v>111</v>
      </c>
      <c r="E7" s="77" t="s">
        <v>111</v>
      </c>
      <c r="F7" s="77" t="s">
        <v>111</v>
      </c>
      <c r="G7" s="77"/>
    </row>
  </sheetData>
  <pageMargins left="0.7" right="0.7" top="0.75" bottom="0.75" header="0.3" footer="0.3"/>
  <headerFooter>
    <oddFooter>&amp;R_x000D_&amp;1#&amp;"Calibri"&amp;10&amp;K000000 Información Pública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D0850-BA0B-4BCB-A75C-01414C7B5998}">
  <dimension ref="B1:R195"/>
  <sheetViews>
    <sheetView showGridLines="0" zoomScale="70" zoomScaleNormal="70" workbookViewId="0">
      <selection activeCell="G10" sqref="G10"/>
    </sheetView>
  </sheetViews>
  <sheetFormatPr baseColWidth="10" defaultColWidth="11.42578125" defaultRowHeight="15" x14ac:dyDescent="0.25"/>
  <cols>
    <col min="1" max="1" width="2" style="22" customWidth="1"/>
    <col min="2" max="2" width="5.85546875" style="77" customWidth="1"/>
    <col min="3" max="3" width="6.85546875" style="77" customWidth="1"/>
    <col min="4" max="4" width="16.85546875" style="77" customWidth="1"/>
    <col min="5" max="5" width="23.7109375" style="77" customWidth="1"/>
    <col min="6" max="6" width="27.7109375" style="77" customWidth="1"/>
    <col min="7" max="7" width="34.7109375" style="77" customWidth="1"/>
    <col min="8" max="8" width="31.85546875" style="22" customWidth="1"/>
    <col min="9" max="9" width="29.5703125" style="22" customWidth="1"/>
    <col min="10" max="10" width="25.28515625" style="22" customWidth="1"/>
    <col min="11" max="11" width="14" style="94" bestFit="1" customWidth="1"/>
    <col min="12" max="12" width="22.7109375" style="22" customWidth="1"/>
    <col min="13" max="13" width="24.5703125" style="22" customWidth="1"/>
    <col min="14" max="14" width="26.140625" style="22" customWidth="1"/>
    <col min="15" max="15" width="10.140625" style="22" customWidth="1"/>
    <col min="16" max="16" width="11.42578125" style="22"/>
    <col min="17" max="17" width="20.42578125" style="22" customWidth="1"/>
    <col min="18" max="18" width="24.7109375" style="203" customWidth="1"/>
    <col min="19" max="16384" width="11.42578125" style="22"/>
  </cols>
  <sheetData>
    <row r="1" spans="2:18" ht="4.5" customHeight="1" x14ac:dyDescent="0.25"/>
    <row r="2" spans="2:18" ht="33.75" customHeight="1" thickBot="1" x14ac:dyDescent="0.3">
      <c r="B2" s="251" t="s">
        <v>391</v>
      </c>
      <c r="C2" s="252"/>
      <c r="D2" s="252"/>
      <c r="E2" s="252"/>
      <c r="F2" s="252"/>
      <c r="G2" s="252"/>
      <c r="H2" s="252"/>
      <c r="I2" s="252"/>
      <c r="J2" s="252"/>
      <c r="K2" s="252"/>
    </row>
    <row r="3" spans="2:18" ht="31.5" customHeight="1" thickTop="1" x14ac:dyDescent="0.25">
      <c r="B3" s="169" t="s">
        <v>114</v>
      </c>
      <c r="C3" s="168"/>
      <c r="D3" s="170"/>
      <c r="E3" s="170"/>
      <c r="F3" s="170"/>
      <c r="G3" s="170"/>
      <c r="H3" s="170"/>
      <c r="I3" s="170"/>
      <c r="J3" s="170"/>
      <c r="K3" s="170"/>
      <c r="L3" s="146" t="s">
        <v>115</v>
      </c>
      <c r="M3" s="146"/>
      <c r="N3" s="146"/>
      <c r="O3" s="146"/>
    </row>
    <row r="4" spans="2:18" s="77" customFormat="1" ht="47.25" customHeight="1" x14ac:dyDescent="0.25">
      <c r="B4" s="141" t="s">
        <v>116</v>
      </c>
      <c r="C4" s="152" t="s">
        <v>0</v>
      </c>
      <c r="D4" s="152" t="s">
        <v>117</v>
      </c>
      <c r="E4" s="152" t="s">
        <v>118</v>
      </c>
      <c r="F4" s="152" t="s">
        <v>1</v>
      </c>
      <c r="G4" s="152" t="s">
        <v>2</v>
      </c>
      <c r="H4" s="253" t="s">
        <v>3</v>
      </c>
      <c r="I4" s="253"/>
      <c r="J4" s="153" t="s">
        <v>119</v>
      </c>
      <c r="K4" s="154" t="s">
        <v>120</v>
      </c>
      <c r="L4" s="151" t="s">
        <v>121</v>
      </c>
      <c r="M4" s="145" t="s">
        <v>122</v>
      </c>
      <c r="N4" s="145" t="s">
        <v>123</v>
      </c>
      <c r="O4" s="145" t="s">
        <v>124</v>
      </c>
      <c r="R4" s="204"/>
    </row>
    <row r="5" spans="2:18" ht="50.25" customHeight="1" x14ac:dyDescent="0.25">
      <c r="B5" s="138">
        <v>1</v>
      </c>
      <c r="C5" s="138">
        <v>2025</v>
      </c>
      <c r="D5" s="132" t="s">
        <v>125</v>
      </c>
      <c r="E5" s="157" t="s">
        <v>126</v>
      </c>
      <c r="F5" s="158" t="s">
        <v>127</v>
      </c>
      <c r="G5" s="156" t="s">
        <v>128</v>
      </c>
      <c r="H5" s="239" t="s">
        <v>128</v>
      </c>
      <c r="I5" s="240"/>
      <c r="J5" s="142">
        <v>185247756.52268219</v>
      </c>
      <c r="K5" s="134"/>
      <c r="L5" s="147">
        <f>+J5</f>
        <v>185247756.52268219</v>
      </c>
      <c r="M5" s="147">
        <v>4642601</v>
      </c>
      <c r="N5" s="147">
        <v>4642601</v>
      </c>
      <c r="O5" s="149">
        <f t="shared" ref="O5:O37" si="0">IFERROR(M5/J5, "-")</f>
        <v>2.506157746332301E-2</v>
      </c>
    </row>
    <row r="6" spans="2:18" x14ac:dyDescent="0.25">
      <c r="B6" s="165" t="s">
        <v>129</v>
      </c>
      <c r="C6" s="159"/>
      <c r="D6" s="160"/>
      <c r="E6" s="161"/>
      <c r="F6" s="161"/>
      <c r="G6" s="162"/>
      <c r="H6" s="241"/>
      <c r="I6" s="242"/>
      <c r="J6" s="143">
        <f>+J5</f>
        <v>185247756.52268219</v>
      </c>
      <c r="K6" s="163"/>
      <c r="L6" s="164">
        <f>+L5</f>
        <v>185247756.52268219</v>
      </c>
      <c r="M6" s="164">
        <f t="shared" ref="M6" si="1">+M5</f>
        <v>4642601</v>
      </c>
      <c r="N6" s="164">
        <f t="shared" ref="N6" si="2">+N5</f>
        <v>4642601</v>
      </c>
      <c r="O6" s="150">
        <f t="shared" si="0"/>
        <v>2.506157746332301E-2</v>
      </c>
      <c r="R6" s="22"/>
    </row>
    <row r="7" spans="2:18" ht="45" x14ac:dyDescent="0.25">
      <c r="B7" s="138">
        <v>2</v>
      </c>
      <c r="C7" s="138">
        <v>2025</v>
      </c>
      <c r="D7" s="132" t="s">
        <v>130</v>
      </c>
      <c r="E7" s="157" t="s">
        <v>131</v>
      </c>
      <c r="F7" s="158" t="s">
        <v>132</v>
      </c>
      <c r="G7" s="156" t="s">
        <v>128</v>
      </c>
      <c r="H7" s="239" t="s">
        <v>128</v>
      </c>
      <c r="I7" s="240"/>
      <c r="J7" s="142">
        <v>3474886272.3775349</v>
      </c>
      <c r="K7" s="134"/>
      <c r="L7" s="147">
        <f>+J7</f>
        <v>3474886272.3775349</v>
      </c>
      <c r="M7" s="147">
        <v>1049108169.0599999</v>
      </c>
      <c r="N7" s="147">
        <v>1049108169.0599999</v>
      </c>
      <c r="O7" s="149">
        <f t="shared" si="0"/>
        <v>0.30191151215495604</v>
      </c>
    </row>
    <row r="8" spans="2:18" ht="75" x14ac:dyDescent="0.25">
      <c r="B8" s="138">
        <v>3</v>
      </c>
      <c r="C8" s="138">
        <v>2025</v>
      </c>
      <c r="D8" s="132" t="s">
        <v>130</v>
      </c>
      <c r="E8" s="157" t="s">
        <v>131</v>
      </c>
      <c r="F8" s="158" t="s">
        <v>132</v>
      </c>
      <c r="G8" s="156" t="s">
        <v>133</v>
      </c>
      <c r="H8" s="239" t="s">
        <v>133</v>
      </c>
      <c r="I8" s="240"/>
      <c r="J8" s="142">
        <v>17584450</v>
      </c>
      <c r="K8" s="134"/>
      <c r="L8" s="147">
        <f>+J8</f>
        <v>17584450</v>
      </c>
      <c r="M8" s="147">
        <v>0</v>
      </c>
      <c r="N8" s="147">
        <v>0</v>
      </c>
      <c r="O8" s="149">
        <f t="shared" si="0"/>
        <v>0</v>
      </c>
    </row>
    <row r="9" spans="2:18" ht="45" x14ac:dyDescent="0.25">
      <c r="B9" s="138">
        <v>4</v>
      </c>
      <c r="C9" s="138">
        <v>2025</v>
      </c>
      <c r="D9" s="132" t="s">
        <v>130</v>
      </c>
      <c r="E9" s="157" t="s">
        <v>131</v>
      </c>
      <c r="F9" s="158" t="s">
        <v>134</v>
      </c>
      <c r="G9" s="156" t="s">
        <v>128</v>
      </c>
      <c r="H9" s="239" t="s">
        <v>128</v>
      </c>
      <c r="I9" s="240"/>
      <c r="J9" s="142">
        <v>347563798.23779094</v>
      </c>
      <c r="K9" s="134"/>
      <c r="L9" s="147">
        <f>+J9</f>
        <v>347563798.23779094</v>
      </c>
      <c r="M9" s="147">
        <v>14081243</v>
      </c>
      <c r="N9" s="147">
        <v>14081243</v>
      </c>
      <c r="O9" s="149">
        <f t="shared" si="0"/>
        <v>4.0514124518705216E-2</v>
      </c>
    </row>
    <row r="10" spans="2:18" ht="75" x14ac:dyDescent="0.25">
      <c r="B10" s="155">
        <v>5</v>
      </c>
      <c r="C10" s="138">
        <v>2025</v>
      </c>
      <c r="D10" s="132" t="s">
        <v>130</v>
      </c>
      <c r="E10" s="157" t="s">
        <v>131</v>
      </c>
      <c r="F10" s="158" t="s">
        <v>134</v>
      </c>
      <c r="G10" s="156" t="s">
        <v>133</v>
      </c>
      <c r="H10" s="239" t="s">
        <v>133</v>
      </c>
      <c r="I10" s="240"/>
      <c r="J10" s="142">
        <v>4069975</v>
      </c>
      <c r="K10" s="134"/>
      <c r="L10" s="147">
        <f>+J10</f>
        <v>4069975</v>
      </c>
      <c r="M10" s="147">
        <v>0</v>
      </c>
      <c r="N10" s="147">
        <v>0</v>
      </c>
      <c r="O10" s="149">
        <f t="shared" si="0"/>
        <v>0</v>
      </c>
    </row>
    <row r="11" spans="2:18" x14ac:dyDescent="0.25">
      <c r="B11" s="165" t="s">
        <v>135</v>
      </c>
      <c r="C11" s="159"/>
      <c r="D11" s="160"/>
      <c r="E11" s="161"/>
      <c r="F11" s="161"/>
      <c r="G11" s="162"/>
      <c r="H11" s="241"/>
      <c r="I11" s="242"/>
      <c r="J11" s="143">
        <f>+J7+J8+J9+J10</f>
        <v>3844104495.6153259</v>
      </c>
      <c r="K11" s="163"/>
      <c r="L11" s="164">
        <f>+L7+L8+L9+L10</f>
        <v>3844104495.6153259</v>
      </c>
      <c r="M11" s="164">
        <f t="shared" ref="M11:N11" si="3">+M7+M8+M9+M10</f>
        <v>1063189412.0599999</v>
      </c>
      <c r="N11" s="164">
        <f t="shared" si="3"/>
        <v>1063189412.0599999</v>
      </c>
      <c r="O11" s="150">
        <f t="shared" si="0"/>
        <v>0.27657661576908177</v>
      </c>
      <c r="R11" s="22"/>
    </row>
    <row r="12" spans="2:18" ht="45" x14ac:dyDescent="0.25">
      <c r="B12" s="138">
        <v>6</v>
      </c>
      <c r="C12" s="138">
        <v>2025</v>
      </c>
      <c r="D12" s="132" t="s">
        <v>136</v>
      </c>
      <c r="E12" s="157" t="s">
        <v>137</v>
      </c>
      <c r="F12" s="158" t="s">
        <v>138</v>
      </c>
      <c r="G12" s="156" t="s">
        <v>128</v>
      </c>
      <c r="H12" s="239" t="s">
        <v>128</v>
      </c>
      <c r="I12" s="240"/>
      <c r="J12" s="142">
        <v>183644331.7091594</v>
      </c>
      <c r="K12" s="134"/>
      <c r="L12" s="147">
        <f>+J12</f>
        <v>183644331.7091594</v>
      </c>
      <c r="M12" s="147">
        <v>31668739</v>
      </c>
      <c r="N12" s="147">
        <v>31668739</v>
      </c>
      <c r="O12" s="149">
        <f t="shared" si="0"/>
        <v>0.17244604668852132</v>
      </c>
    </row>
    <row r="13" spans="2:18" x14ac:dyDescent="0.25">
      <c r="B13" s="165" t="s">
        <v>139</v>
      </c>
      <c r="C13" s="159"/>
      <c r="D13" s="160"/>
      <c r="E13" s="161"/>
      <c r="F13" s="161"/>
      <c r="G13" s="162"/>
      <c r="H13" s="241"/>
      <c r="I13" s="242"/>
      <c r="J13" s="143">
        <f>+J12</f>
        <v>183644331.7091594</v>
      </c>
      <c r="K13" s="163"/>
      <c r="L13" s="164">
        <f>+L12</f>
        <v>183644331.7091594</v>
      </c>
      <c r="M13" s="164">
        <f t="shared" ref="M13" si="4">+M12</f>
        <v>31668739</v>
      </c>
      <c r="N13" s="164">
        <f t="shared" ref="N13" si="5">+N12</f>
        <v>31668739</v>
      </c>
      <c r="O13" s="150">
        <f t="shared" si="0"/>
        <v>0.17244604668852132</v>
      </c>
      <c r="R13" s="22"/>
    </row>
    <row r="14" spans="2:18" ht="45" x14ac:dyDescent="0.25">
      <c r="B14" s="138">
        <v>7</v>
      </c>
      <c r="C14" s="138">
        <v>2025</v>
      </c>
      <c r="D14" s="132" t="s">
        <v>140</v>
      </c>
      <c r="E14" s="157" t="s">
        <v>141</v>
      </c>
      <c r="F14" s="158" t="s">
        <v>142</v>
      </c>
      <c r="G14" s="156" t="s">
        <v>128</v>
      </c>
      <c r="H14" s="239" t="s">
        <v>128</v>
      </c>
      <c r="I14" s="240"/>
      <c r="J14" s="142">
        <v>1608490665.6736405</v>
      </c>
      <c r="K14" s="134"/>
      <c r="L14" s="147">
        <f>+J14</f>
        <v>1608490665.6736405</v>
      </c>
      <c r="M14" s="147">
        <v>412273633.56999999</v>
      </c>
      <c r="N14" s="147">
        <v>412273633.56999999</v>
      </c>
      <c r="O14" s="149">
        <f t="shared" si="0"/>
        <v>0.25631086481769455</v>
      </c>
    </row>
    <row r="15" spans="2:18" ht="75" x14ac:dyDescent="0.25">
      <c r="B15" s="138">
        <v>8</v>
      </c>
      <c r="C15" s="138">
        <v>2025</v>
      </c>
      <c r="D15" s="132" t="s">
        <v>140</v>
      </c>
      <c r="E15" s="157" t="s">
        <v>141</v>
      </c>
      <c r="F15" s="158" t="s">
        <v>142</v>
      </c>
      <c r="G15" s="156" t="s">
        <v>133</v>
      </c>
      <c r="H15" s="239" t="s">
        <v>133</v>
      </c>
      <c r="I15" s="240"/>
      <c r="J15" s="142">
        <v>59744172</v>
      </c>
      <c r="K15" s="134"/>
      <c r="L15" s="147">
        <f>+J15</f>
        <v>59744172</v>
      </c>
      <c r="M15" s="147">
        <v>12373637</v>
      </c>
      <c r="N15" s="147">
        <v>12373637</v>
      </c>
      <c r="O15" s="149">
        <f t="shared" si="0"/>
        <v>0.20711036048838372</v>
      </c>
    </row>
    <row r="16" spans="2:18" x14ac:dyDescent="0.25">
      <c r="B16" s="165" t="s">
        <v>143</v>
      </c>
      <c r="C16" s="159"/>
      <c r="D16" s="160"/>
      <c r="E16" s="161"/>
      <c r="F16" s="161"/>
      <c r="G16" s="162"/>
      <c r="H16" s="241"/>
      <c r="I16" s="242"/>
      <c r="J16" s="143">
        <f>+J14+J15</f>
        <v>1668234837.6736405</v>
      </c>
      <c r="K16" s="163"/>
      <c r="L16" s="164">
        <f>+L14+L15</f>
        <v>1668234837.6736405</v>
      </c>
      <c r="M16" s="164">
        <f t="shared" ref="M16" si="6">+M14+M15</f>
        <v>424647270.56999999</v>
      </c>
      <c r="N16" s="164">
        <f t="shared" ref="N16" si="7">+N14+N15</f>
        <v>424647270.56999999</v>
      </c>
      <c r="O16" s="150">
        <f t="shared" si="0"/>
        <v>0.25454885665987659</v>
      </c>
      <c r="R16" s="22"/>
    </row>
    <row r="17" spans="2:18" ht="45" x14ac:dyDescent="0.25">
      <c r="B17" s="138">
        <v>9</v>
      </c>
      <c r="C17" s="138">
        <v>2025</v>
      </c>
      <c r="D17" s="132" t="s">
        <v>144</v>
      </c>
      <c r="E17" s="157" t="s">
        <v>145</v>
      </c>
      <c r="F17" s="158" t="s">
        <v>11</v>
      </c>
      <c r="G17" s="156" t="s">
        <v>128</v>
      </c>
      <c r="H17" s="239" t="s">
        <v>128</v>
      </c>
      <c r="I17" s="240"/>
      <c r="J17" s="142">
        <v>22126980674.424564</v>
      </c>
      <c r="K17" s="134"/>
      <c r="L17" s="147">
        <f>+J17</f>
        <v>22126980674.424564</v>
      </c>
      <c r="M17" s="147">
        <f>4879196102.15+(615873030.4-L75)+(7386481-L77)</f>
        <v>5000156325.0068865</v>
      </c>
      <c r="N17" s="147">
        <v>5000156325.0068865</v>
      </c>
      <c r="O17" s="149">
        <f t="shared" si="0"/>
        <v>0.22597553631826095</v>
      </c>
    </row>
    <row r="18" spans="2:18" x14ac:dyDescent="0.25">
      <c r="B18" s="165" t="s">
        <v>146</v>
      </c>
      <c r="C18" s="159"/>
      <c r="D18" s="160"/>
      <c r="E18" s="161"/>
      <c r="F18" s="161"/>
      <c r="G18" s="162"/>
      <c r="H18" s="241"/>
      <c r="I18" s="242"/>
      <c r="J18" s="143">
        <f>+J17</f>
        <v>22126980674.424564</v>
      </c>
      <c r="K18" s="163"/>
      <c r="L18" s="164">
        <f>+L17</f>
        <v>22126980674.424564</v>
      </c>
      <c r="M18" s="164">
        <f>+M17</f>
        <v>5000156325.0068865</v>
      </c>
      <c r="N18" s="164">
        <f>+N17</f>
        <v>5000156325.0068865</v>
      </c>
      <c r="O18" s="150">
        <f t="shared" si="0"/>
        <v>0.22597553631826095</v>
      </c>
      <c r="R18" s="22"/>
    </row>
    <row r="19" spans="2:18" ht="45" x14ac:dyDescent="0.25">
      <c r="B19" s="138">
        <v>10</v>
      </c>
      <c r="C19" s="138">
        <v>2025</v>
      </c>
      <c r="D19" s="132" t="s">
        <v>140</v>
      </c>
      <c r="E19" s="157" t="s">
        <v>147</v>
      </c>
      <c r="F19" s="158" t="s">
        <v>21</v>
      </c>
      <c r="G19" s="156" t="s">
        <v>128</v>
      </c>
      <c r="H19" s="239" t="s">
        <v>128</v>
      </c>
      <c r="I19" s="240"/>
      <c r="J19" s="142">
        <v>4229342411.0146112</v>
      </c>
      <c r="K19" s="134"/>
      <c r="L19" s="147">
        <f>+J19</f>
        <v>4229342411.0146112</v>
      </c>
      <c r="M19" s="147">
        <v>2274284601.6799998</v>
      </c>
      <c r="N19" s="147">
        <v>2274284601.6799998</v>
      </c>
      <c r="O19" s="149">
        <f t="shared" si="0"/>
        <v>0.53773953032438515</v>
      </c>
    </row>
    <row r="20" spans="2:18" ht="75" x14ac:dyDescent="0.25">
      <c r="B20" s="138">
        <v>11</v>
      </c>
      <c r="C20" s="138">
        <v>2025</v>
      </c>
      <c r="D20" s="132" t="s">
        <v>140</v>
      </c>
      <c r="E20" s="157" t="s">
        <v>147</v>
      </c>
      <c r="F20" s="158" t="s">
        <v>21</v>
      </c>
      <c r="G20" s="156" t="s">
        <v>133</v>
      </c>
      <c r="H20" s="239" t="s">
        <v>133</v>
      </c>
      <c r="I20" s="240"/>
      <c r="J20" s="142">
        <v>725297003</v>
      </c>
      <c r="K20" s="134"/>
      <c r="L20" s="147">
        <f>+J20</f>
        <v>725297003</v>
      </c>
      <c r="M20" s="147">
        <v>41285919</v>
      </c>
      <c r="N20" s="147">
        <v>41285919</v>
      </c>
      <c r="O20" s="149">
        <f t="shared" si="0"/>
        <v>5.6922776227161659E-2</v>
      </c>
    </row>
    <row r="21" spans="2:18" ht="15" customHeight="1" x14ac:dyDescent="0.25">
      <c r="B21" s="165" t="s">
        <v>148</v>
      </c>
      <c r="C21" s="159"/>
      <c r="D21" s="160"/>
      <c r="E21" s="161"/>
      <c r="F21" s="161"/>
      <c r="G21" s="162"/>
      <c r="H21" s="241"/>
      <c r="I21" s="242"/>
      <c r="J21" s="143">
        <f>+J19+J20</f>
        <v>4954639414.0146112</v>
      </c>
      <c r="K21" s="163"/>
      <c r="L21" s="164">
        <f>+L19+L20</f>
        <v>4954639414.0146112</v>
      </c>
      <c r="M21" s="164">
        <f>+M19+M20</f>
        <v>2315570520.6799998</v>
      </c>
      <c r="N21" s="164">
        <f>+N19+N20</f>
        <v>2315570520.6799998</v>
      </c>
      <c r="O21" s="150">
        <f t="shared" si="0"/>
        <v>0.46735399434522223</v>
      </c>
      <c r="R21" s="22"/>
    </row>
    <row r="22" spans="2:18" ht="45" x14ac:dyDescent="0.25">
      <c r="B22" s="138">
        <v>12</v>
      </c>
      <c r="C22" s="138">
        <v>2025</v>
      </c>
      <c r="D22" s="132" t="s">
        <v>149</v>
      </c>
      <c r="E22" s="157" t="s">
        <v>150</v>
      </c>
      <c r="F22" s="158" t="s">
        <v>151</v>
      </c>
      <c r="G22" s="156" t="s">
        <v>128</v>
      </c>
      <c r="H22" s="239" t="s">
        <v>128</v>
      </c>
      <c r="I22" s="240"/>
      <c r="J22" s="142">
        <v>16852700.703354351</v>
      </c>
      <c r="K22" s="134"/>
      <c r="L22" s="147">
        <f>+J22</f>
        <v>16852700.703354351</v>
      </c>
      <c r="M22" s="147">
        <v>3597483</v>
      </c>
      <c r="N22" s="147">
        <v>3597483</v>
      </c>
      <c r="O22" s="149">
        <f t="shared" si="0"/>
        <v>0.21346626059074075</v>
      </c>
    </row>
    <row r="23" spans="2:18" ht="45" x14ac:dyDescent="0.25">
      <c r="B23" s="138">
        <v>13</v>
      </c>
      <c r="C23" s="138">
        <v>2025</v>
      </c>
      <c r="D23" s="132" t="s">
        <v>149</v>
      </c>
      <c r="E23" s="157" t="s">
        <v>150</v>
      </c>
      <c r="F23" s="158" t="s">
        <v>152</v>
      </c>
      <c r="G23" s="156" t="s">
        <v>128</v>
      </c>
      <c r="H23" s="239" t="s">
        <v>128</v>
      </c>
      <c r="I23" s="240"/>
      <c r="J23" s="142">
        <v>33922483.859392501</v>
      </c>
      <c r="K23" s="134"/>
      <c r="L23" s="147">
        <f>+J23</f>
        <v>33922483.859392501</v>
      </c>
      <c r="M23" s="147">
        <v>1859972.51</v>
      </c>
      <c r="N23" s="147">
        <v>1859972.51</v>
      </c>
      <c r="O23" s="149">
        <f t="shared" si="0"/>
        <v>5.4830080182498443E-2</v>
      </c>
    </row>
    <row r="24" spans="2:18" x14ac:dyDescent="0.25">
      <c r="B24" s="165" t="s">
        <v>153</v>
      </c>
      <c r="C24" s="159"/>
      <c r="D24" s="160"/>
      <c r="E24" s="161"/>
      <c r="F24" s="161"/>
      <c r="G24" s="162"/>
      <c r="H24" s="241"/>
      <c r="I24" s="242"/>
      <c r="J24" s="143">
        <f>+J22+J23</f>
        <v>50775184.562746853</v>
      </c>
      <c r="K24" s="163"/>
      <c r="L24" s="164">
        <f>+L22+L23</f>
        <v>50775184.562746853</v>
      </c>
      <c r="M24" s="164">
        <f>+M22+M23</f>
        <v>5457455.5099999998</v>
      </c>
      <c r="N24" s="164">
        <f>+N22+N23</f>
        <v>5457455.5099999998</v>
      </c>
      <c r="O24" s="150">
        <f t="shared" si="0"/>
        <v>0.10748273112145554</v>
      </c>
      <c r="R24" s="22"/>
    </row>
    <row r="25" spans="2:18" ht="45" x14ac:dyDescent="0.25">
      <c r="B25" s="138">
        <v>14</v>
      </c>
      <c r="C25" s="138">
        <v>2025</v>
      </c>
      <c r="D25" s="132" t="s">
        <v>130</v>
      </c>
      <c r="E25" s="157" t="s">
        <v>154</v>
      </c>
      <c r="F25" s="158" t="s">
        <v>155</v>
      </c>
      <c r="G25" s="156" t="s">
        <v>128</v>
      </c>
      <c r="H25" s="239" t="s">
        <v>128</v>
      </c>
      <c r="I25" s="240"/>
      <c r="J25" s="142">
        <v>192633540.37725753</v>
      </c>
      <c r="K25" s="134"/>
      <c r="L25" s="147">
        <f>+J25</f>
        <v>192633540.37725753</v>
      </c>
      <c r="M25" s="147">
        <v>32541110.760000002</v>
      </c>
      <c r="N25" s="147">
        <v>32541110.760000002</v>
      </c>
      <c r="O25" s="149">
        <f t="shared" si="0"/>
        <v>0.16892754343958385</v>
      </c>
    </row>
    <row r="26" spans="2:18" x14ac:dyDescent="0.25">
      <c r="B26" s="165" t="s">
        <v>156</v>
      </c>
      <c r="C26" s="159"/>
      <c r="D26" s="160"/>
      <c r="E26" s="161"/>
      <c r="F26" s="161"/>
      <c r="G26" s="162"/>
      <c r="H26" s="241"/>
      <c r="I26" s="242"/>
      <c r="J26" s="143">
        <f>+J25</f>
        <v>192633540.37725753</v>
      </c>
      <c r="K26" s="163"/>
      <c r="L26" s="164">
        <f>+L25</f>
        <v>192633540.37725753</v>
      </c>
      <c r="M26" s="164">
        <f>+M25</f>
        <v>32541110.760000002</v>
      </c>
      <c r="N26" s="164">
        <f>+N25</f>
        <v>32541110.760000002</v>
      </c>
      <c r="O26" s="150">
        <f t="shared" si="0"/>
        <v>0.16892754343958385</v>
      </c>
      <c r="R26" s="22"/>
    </row>
    <row r="27" spans="2:18" ht="45" x14ac:dyDescent="0.25">
      <c r="B27" s="138">
        <v>15</v>
      </c>
      <c r="C27" s="138">
        <v>2025</v>
      </c>
      <c r="D27" s="132" t="s">
        <v>125</v>
      </c>
      <c r="E27" s="157" t="s">
        <v>157</v>
      </c>
      <c r="F27" s="158" t="s">
        <v>158</v>
      </c>
      <c r="G27" s="156" t="s">
        <v>128</v>
      </c>
      <c r="H27" s="239" t="s">
        <v>128</v>
      </c>
      <c r="I27" s="240"/>
      <c r="J27" s="142">
        <v>14371579.306271747</v>
      </c>
      <c r="K27" s="134"/>
      <c r="L27" s="147">
        <f>+J27</f>
        <v>14371579.306271747</v>
      </c>
      <c r="M27" s="147">
        <v>3663522.6</v>
      </c>
      <c r="N27" s="147">
        <v>3663522.6</v>
      </c>
      <c r="O27" s="149">
        <f t="shared" si="0"/>
        <v>0.25491440585108427</v>
      </c>
    </row>
    <row r="28" spans="2:18" x14ac:dyDescent="0.25">
      <c r="B28" s="165" t="s">
        <v>159</v>
      </c>
      <c r="C28" s="159"/>
      <c r="D28" s="160"/>
      <c r="E28" s="161"/>
      <c r="F28" s="161"/>
      <c r="G28" s="162"/>
      <c r="H28" s="241"/>
      <c r="I28" s="242"/>
      <c r="J28" s="143">
        <f>+J27</f>
        <v>14371579.306271747</v>
      </c>
      <c r="K28" s="163"/>
      <c r="L28" s="164">
        <f>+L27</f>
        <v>14371579.306271747</v>
      </c>
      <c r="M28" s="164">
        <f>+M27</f>
        <v>3663522.6</v>
      </c>
      <c r="N28" s="164">
        <f>+N27</f>
        <v>3663522.6</v>
      </c>
      <c r="O28" s="150">
        <f t="shared" si="0"/>
        <v>0.25491440585108427</v>
      </c>
      <c r="R28" s="22"/>
    </row>
    <row r="29" spans="2:18" ht="45" x14ac:dyDescent="0.25">
      <c r="B29" s="138">
        <v>16</v>
      </c>
      <c r="C29" s="138">
        <v>2025</v>
      </c>
      <c r="D29" s="132" t="s">
        <v>136</v>
      </c>
      <c r="E29" s="157" t="s">
        <v>160</v>
      </c>
      <c r="F29" s="158" t="s">
        <v>161</v>
      </c>
      <c r="G29" s="156" t="s">
        <v>128</v>
      </c>
      <c r="H29" s="239" t="s">
        <v>128</v>
      </c>
      <c r="I29" s="240"/>
      <c r="J29" s="142">
        <v>8261051.6918114088</v>
      </c>
      <c r="K29" s="134"/>
      <c r="L29" s="147">
        <f>+J29</f>
        <v>8261051.6918114088</v>
      </c>
      <c r="M29" s="147">
        <v>1491537.32</v>
      </c>
      <c r="N29" s="147">
        <v>1491537.32</v>
      </c>
      <c r="O29" s="149">
        <f t="shared" si="0"/>
        <v>0.18055053710394459</v>
      </c>
    </row>
    <row r="30" spans="2:18" x14ac:dyDescent="0.25">
      <c r="B30" s="165" t="s">
        <v>162</v>
      </c>
      <c r="C30" s="159"/>
      <c r="D30" s="160"/>
      <c r="E30" s="161"/>
      <c r="F30" s="161"/>
      <c r="G30" s="162"/>
      <c r="H30" s="241"/>
      <c r="I30" s="242"/>
      <c r="J30" s="143">
        <f>+J29</f>
        <v>8261051.6918114088</v>
      </c>
      <c r="K30" s="163"/>
      <c r="L30" s="164">
        <f>+L29</f>
        <v>8261051.6918114088</v>
      </c>
      <c r="M30" s="164">
        <f>+M29</f>
        <v>1491537.32</v>
      </c>
      <c r="N30" s="164">
        <f>+N29</f>
        <v>1491537.32</v>
      </c>
      <c r="O30" s="150">
        <f t="shared" si="0"/>
        <v>0.18055053710394459</v>
      </c>
      <c r="R30" s="22"/>
    </row>
    <row r="31" spans="2:18" ht="45" x14ac:dyDescent="0.25">
      <c r="B31" s="138">
        <v>17</v>
      </c>
      <c r="C31" s="138">
        <v>2025</v>
      </c>
      <c r="D31" s="132" t="s">
        <v>130</v>
      </c>
      <c r="E31" s="157" t="s">
        <v>163</v>
      </c>
      <c r="F31" s="158" t="s">
        <v>164</v>
      </c>
      <c r="G31" s="156" t="s">
        <v>128</v>
      </c>
      <c r="H31" s="239" t="s">
        <v>128</v>
      </c>
      <c r="I31" s="240"/>
      <c r="J31" s="142">
        <v>212733857.02971208</v>
      </c>
      <c r="K31" s="134"/>
      <c r="L31" s="147">
        <f>+J31</f>
        <v>212733857.02971208</v>
      </c>
      <c r="M31" s="147">
        <v>29023706.899999999</v>
      </c>
      <c r="N31" s="147">
        <v>29023706.899999999</v>
      </c>
      <c r="O31" s="149">
        <f t="shared" si="0"/>
        <v>0.13643200619422943</v>
      </c>
    </row>
    <row r="32" spans="2:18" ht="75" x14ac:dyDescent="0.25">
      <c r="B32" s="138">
        <v>18</v>
      </c>
      <c r="C32" s="138">
        <v>2025</v>
      </c>
      <c r="D32" s="132" t="s">
        <v>130</v>
      </c>
      <c r="E32" s="157" t="s">
        <v>163</v>
      </c>
      <c r="F32" s="158" t="s">
        <v>164</v>
      </c>
      <c r="G32" s="156" t="s">
        <v>133</v>
      </c>
      <c r="H32" s="239" t="s">
        <v>133</v>
      </c>
      <c r="I32" s="240"/>
      <c r="J32" s="142">
        <v>4411222</v>
      </c>
      <c r="K32" s="134"/>
      <c r="L32" s="147">
        <f>+J32</f>
        <v>4411222</v>
      </c>
      <c r="M32" s="147">
        <v>0</v>
      </c>
      <c r="N32" s="147">
        <v>0</v>
      </c>
      <c r="O32" s="149">
        <f t="shared" si="0"/>
        <v>0</v>
      </c>
    </row>
    <row r="33" spans="2:18" x14ac:dyDescent="0.25">
      <c r="B33" s="165" t="s">
        <v>165</v>
      </c>
      <c r="C33" s="159"/>
      <c r="D33" s="160"/>
      <c r="E33" s="161"/>
      <c r="F33" s="161"/>
      <c r="G33" s="162"/>
      <c r="H33" s="241"/>
      <c r="I33" s="242"/>
      <c r="J33" s="143">
        <f>+J31+J32</f>
        <v>217145079.02971208</v>
      </c>
      <c r="K33" s="163"/>
      <c r="L33" s="164">
        <f>+L31+L32</f>
        <v>217145079.02971208</v>
      </c>
      <c r="M33" s="164">
        <f>+M31+M32</f>
        <v>29023706.899999999</v>
      </c>
      <c r="N33" s="164">
        <f>+N31+N32</f>
        <v>29023706.899999999</v>
      </c>
      <c r="O33" s="150">
        <f t="shared" si="0"/>
        <v>0.13366044042853334</v>
      </c>
      <c r="R33" s="22"/>
    </row>
    <row r="34" spans="2:18" ht="45" x14ac:dyDescent="0.25">
      <c r="B34" s="138">
        <v>19</v>
      </c>
      <c r="C34" s="138">
        <v>2025</v>
      </c>
      <c r="D34" s="132" t="s">
        <v>140</v>
      </c>
      <c r="E34" s="157" t="s">
        <v>166</v>
      </c>
      <c r="F34" s="158" t="s">
        <v>167</v>
      </c>
      <c r="G34" s="156" t="s">
        <v>128</v>
      </c>
      <c r="H34" s="239" t="s">
        <v>128</v>
      </c>
      <c r="I34" s="240"/>
      <c r="J34" s="142">
        <v>503780270.76255357</v>
      </c>
      <c r="K34" s="134"/>
      <c r="L34" s="147">
        <f>+J34</f>
        <v>503780270.76255357</v>
      </c>
      <c r="M34" s="147">
        <v>128594092.23999999</v>
      </c>
      <c r="N34" s="147">
        <v>128594092.23999999</v>
      </c>
      <c r="O34" s="149">
        <f t="shared" si="0"/>
        <v>0.25525829355197233</v>
      </c>
    </row>
    <row r="35" spans="2:18" ht="75" x14ac:dyDescent="0.25">
      <c r="B35" s="138">
        <v>20</v>
      </c>
      <c r="C35" s="138">
        <v>2025</v>
      </c>
      <c r="D35" s="132" t="s">
        <v>140</v>
      </c>
      <c r="E35" s="157" t="s">
        <v>166</v>
      </c>
      <c r="F35" s="158" t="s">
        <v>167</v>
      </c>
      <c r="G35" s="156" t="s">
        <v>133</v>
      </c>
      <c r="H35" s="239" t="s">
        <v>133</v>
      </c>
      <c r="I35" s="240"/>
      <c r="J35" s="142">
        <v>7047435</v>
      </c>
      <c r="K35" s="134"/>
      <c r="L35" s="147">
        <f>+J35</f>
        <v>7047435</v>
      </c>
      <c r="M35" s="147">
        <v>0</v>
      </c>
      <c r="N35" s="147">
        <v>0</v>
      </c>
      <c r="O35" s="149">
        <f t="shared" si="0"/>
        <v>0</v>
      </c>
    </row>
    <row r="36" spans="2:18" x14ac:dyDescent="0.25">
      <c r="B36" s="165" t="s">
        <v>168</v>
      </c>
      <c r="C36" s="159"/>
      <c r="D36" s="160"/>
      <c r="E36" s="161"/>
      <c r="F36" s="161"/>
      <c r="G36" s="162"/>
      <c r="H36" s="241"/>
      <c r="I36" s="242"/>
      <c r="J36" s="143">
        <f>+J34+J35</f>
        <v>510827705.76255357</v>
      </c>
      <c r="K36" s="163"/>
      <c r="L36" s="164">
        <f>+L34+L35</f>
        <v>510827705.76255357</v>
      </c>
      <c r="M36" s="164">
        <f>+M34+M35</f>
        <v>128594092.23999999</v>
      </c>
      <c r="N36" s="164">
        <f>+N34+N35</f>
        <v>128594092.23999999</v>
      </c>
      <c r="O36" s="150">
        <f t="shared" si="0"/>
        <v>0.25173672216552401</v>
      </c>
      <c r="R36" s="22"/>
    </row>
    <row r="37" spans="2:18" ht="45" x14ac:dyDescent="0.25">
      <c r="B37" s="138">
        <v>21</v>
      </c>
      <c r="C37" s="138">
        <v>2025</v>
      </c>
      <c r="D37" s="132" t="s">
        <v>130</v>
      </c>
      <c r="E37" s="157" t="s">
        <v>169</v>
      </c>
      <c r="F37" s="158" t="s">
        <v>27</v>
      </c>
      <c r="G37" s="156" t="s">
        <v>128</v>
      </c>
      <c r="H37" s="239" t="s">
        <v>128</v>
      </c>
      <c r="I37" s="240"/>
      <c r="J37" s="142">
        <v>22817495.852027018</v>
      </c>
      <c r="K37" s="134"/>
      <c r="L37" s="147">
        <f>+J37</f>
        <v>22817495.852027018</v>
      </c>
      <c r="M37" s="147">
        <v>4233500</v>
      </c>
      <c r="N37" s="147">
        <v>4233500</v>
      </c>
      <c r="O37" s="149">
        <f t="shared" si="0"/>
        <v>0.1855374501853547</v>
      </c>
    </row>
    <row r="38" spans="2:18" x14ac:dyDescent="0.25">
      <c r="B38" s="165" t="s">
        <v>170</v>
      </c>
      <c r="C38" s="159"/>
      <c r="D38" s="160"/>
      <c r="E38" s="161"/>
      <c r="F38" s="161"/>
      <c r="G38" s="162"/>
      <c r="H38" s="241"/>
      <c r="I38" s="242"/>
      <c r="J38" s="143">
        <f>+J37</f>
        <v>22817495.852027018</v>
      </c>
      <c r="K38" s="163"/>
      <c r="L38" s="164">
        <f>+L37</f>
        <v>22817495.852027018</v>
      </c>
      <c r="M38" s="164">
        <f>+M37</f>
        <v>4233500</v>
      </c>
      <c r="N38" s="164">
        <f>+N37</f>
        <v>4233500</v>
      </c>
      <c r="O38" s="150">
        <f t="shared" ref="O38:O70" si="8">IFERROR(M38/J38, "-")</f>
        <v>0.1855374501853547</v>
      </c>
      <c r="R38" s="22"/>
    </row>
    <row r="39" spans="2:18" ht="45" x14ac:dyDescent="0.25">
      <c r="B39" s="138">
        <v>22</v>
      </c>
      <c r="C39" s="138">
        <v>2025</v>
      </c>
      <c r="D39" s="132" t="s">
        <v>140</v>
      </c>
      <c r="E39" s="157" t="s">
        <v>171</v>
      </c>
      <c r="F39" s="158" t="s">
        <v>30</v>
      </c>
      <c r="G39" s="156" t="s">
        <v>128</v>
      </c>
      <c r="H39" s="239" t="s">
        <v>128</v>
      </c>
      <c r="I39" s="240"/>
      <c r="J39" s="142">
        <v>401995214.51917225</v>
      </c>
      <c r="K39" s="134"/>
      <c r="L39" s="147">
        <f>+J39</f>
        <v>401995214.51917225</v>
      </c>
      <c r="M39" s="147">
        <v>96011831.739999995</v>
      </c>
      <c r="N39" s="147">
        <v>96011831.739999995</v>
      </c>
      <c r="O39" s="149">
        <f t="shared" si="8"/>
        <v>0.23883824551205179</v>
      </c>
    </row>
    <row r="40" spans="2:18" ht="75" x14ac:dyDescent="0.25">
      <c r="B40" s="138">
        <v>23</v>
      </c>
      <c r="C40" s="138">
        <v>2025</v>
      </c>
      <c r="D40" s="132" t="s">
        <v>140</v>
      </c>
      <c r="E40" s="157" t="s">
        <v>171</v>
      </c>
      <c r="F40" s="158" t="s">
        <v>30</v>
      </c>
      <c r="G40" s="156" t="s">
        <v>133</v>
      </c>
      <c r="H40" s="239" t="s">
        <v>133</v>
      </c>
      <c r="I40" s="240"/>
      <c r="J40" s="142">
        <v>5257755</v>
      </c>
      <c r="K40" s="134"/>
      <c r="L40" s="147">
        <f>+J40</f>
        <v>5257755</v>
      </c>
      <c r="M40" s="147">
        <v>0</v>
      </c>
      <c r="N40" s="147">
        <v>0</v>
      </c>
      <c r="O40" s="149">
        <f t="shared" si="8"/>
        <v>0</v>
      </c>
    </row>
    <row r="41" spans="2:18" x14ac:dyDescent="0.25">
      <c r="B41" s="165" t="s">
        <v>172</v>
      </c>
      <c r="C41" s="159"/>
      <c r="D41" s="160"/>
      <c r="E41" s="161"/>
      <c r="F41" s="161"/>
      <c r="G41" s="162"/>
      <c r="H41" s="241"/>
      <c r="I41" s="242"/>
      <c r="J41" s="143">
        <f>+J39+J40</f>
        <v>407252969.51917225</v>
      </c>
      <c r="K41" s="143"/>
      <c r="L41" s="143">
        <f>+L39+L40</f>
        <v>407252969.51917225</v>
      </c>
      <c r="M41" s="143">
        <f t="shared" ref="M41:N41" si="9">+M39+M40</f>
        <v>96011831.739999995</v>
      </c>
      <c r="N41" s="143">
        <f t="shared" si="9"/>
        <v>96011831.739999995</v>
      </c>
      <c r="O41" s="150">
        <f t="shared" si="8"/>
        <v>0.23575477387766486</v>
      </c>
      <c r="R41" s="22"/>
    </row>
    <row r="42" spans="2:18" ht="45" x14ac:dyDescent="0.25">
      <c r="B42" s="138">
        <v>24</v>
      </c>
      <c r="C42" s="138">
        <v>2025</v>
      </c>
      <c r="D42" s="132" t="s">
        <v>149</v>
      </c>
      <c r="E42" s="157" t="s">
        <v>173</v>
      </c>
      <c r="F42" s="158" t="s">
        <v>174</v>
      </c>
      <c r="G42" s="156" t="s">
        <v>128</v>
      </c>
      <c r="H42" s="239" t="s">
        <v>128</v>
      </c>
      <c r="I42" s="240"/>
      <c r="J42" s="142">
        <v>7551396.5129084485</v>
      </c>
      <c r="K42" s="134"/>
      <c r="L42" s="147">
        <f>+J42</f>
        <v>7551396.5129084485</v>
      </c>
      <c r="M42" s="147">
        <v>445168.06</v>
      </c>
      <c r="N42" s="147">
        <v>445168.06</v>
      </c>
      <c r="O42" s="149">
        <f t="shared" si="8"/>
        <v>5.895175273064053E-2</v>
      </c>
    </row>
    <row r="43" spans="2:18" x14ac:dyDescent="0.25">
      <c r="B43" s="165" t="s">
        <v>175</v>
      </c>
      <c r="C43" s="159"/>
      <c r="D43" s="160"/>
      <c r="E43" s="161"/>
      <c r="F43" s="161"/>
      <c r="G43" s="162"/>
      <c r="H43" s="241"/>
      <c r="I43" s="242"/>
      <c r="J43" s="143">
        <f>+J42</f>
        <v>7551396.5129084485</v>
      </c>
      <c r="K43" s="163"/>
      <c r="L43" s="164">
        <f>+L42</f>
        <v>7551396.5129084485</v>
      </c>
      <c r="M43" s="164">
        <f>+M42</f>
        <v>445168.06</v>
      </c>
      <c r="N43" s="164">
        <f>+N42</f>
        <v>445168.06</v>
      </c>
      <c r="O43" s="150">
        <f t="shared" si="8"/>
        <v>5.895175273064053E-2</v>
      </c>
      <c r="R43" s="22"/>
    </row>
    <row r="44" spans="2:18" ht="45" x14ac:dyDescent="0.25">
      <c r="B44" s="138">
        <v>25</v>
      </c>
      <c r="C44" s="138">
        <v>2025</v>
      </c>
      <c r="D44" s="132" t="s">
        <v>136</v>
      </c>
      <c r="E44" s="157" t="s">
        <v>176</v>
      </c>
      <c r="F44" s="158" t="s">
        <v>177</v>
      </c>
      <c r="G44" s="156" t="s">
        <v>128</v>
      </c>
      <c r="H44" s="239" t="s">
        <v>128</v>
      </c>
      <c r="I44" s="240"/>
      <c r="J44" s="142">
        <v>5663319.0533371484</v>
      </c>
      <c r="K44" s="134"/>
      <c r="L44" s="147">
        <f>+J44</f>
        <v>5663319.0533371484</v>
      </c>
      <c r="M44" s="147">
        <v>2875414.83</v>
      </c>
      <c r="N44" s="147">
        <v>2875414.83</v>
      </c>
      <c r="O44" s="149">
        <f t="shared" si="8"/>
        <v>0.50772608834489785</v>
      </c>
    </row>
    <row r="45" spans="2:18" x14ac:dyDescent="0.25">
      <c r="B45" s="165" t="s">
        <v>178</v>
      </c>
      <c r="C45" s="159"/>
      <c r="D45" s="160"/>
      <c r="E45" s="161"/>
      <c r="F45" s="161"/>
      <c r="G45" s="162"/>
      <c r="H45" s="241"/>
      <c r="I45" s="242"/>
      <c r="J45" s="143">
        <f>+J44</f>
        <v>5663319.0533371484</v>
      </c>
      <c r="K45" s="163"/>
      <c r="L45" s="164">
        <f>+L44</f>
        <v>5663319.0533371484</v>
      </c>
      <c r="M45" s="164">
        <f>+M44</f>
        <v>2875414.83</v>
      </c>
      <c r="N45" s="164">
        <f>+N44</f>
        <v>2875414.83</v>
      </c>
      <c r="O45" s="150">
        <f t="shared" si="8"/>
        <v>0.50772608834489785</v>
      </c>
      <c r="R45" s="22"/>
    </row>
    <row r="46" spans="2:18" ht="45" x14ac:dyDescent="0.25">
      <c r="B46" s="138">
        <v>26</v>
      </c>
      <c r="C46" s="138">
        <v>2025</v>
      </c>
      <c r="D46" s="132" t="s">
        <v>140</v>
      </c>
      <c r="E46" s="157" t="s">
        <v>179</v>
      </c>
      <c r="F46" s="158" t="s">
        <v>33</v>
      </c>
      <c r="G46" s="156" t="s">
        <v>128</v>
      </c>
      <c r="H46" s="239" t="s">
        <v>128</v>
      </c>
      <c r="I46" s="240"/>
      <c r="J46" s="142">
        <v>1294214398.5921493</v>
      </c>
      <c r="K46" s="134"/>
      <c r="L46" s="147">
        <f>+J46</f>
        <v>1294214398.5921493</v>
      </c>
      <c r="M46" s="147">
        <v>290179697.87</v>
      </c>
      <c r="N46" s="147">
        <v>290179697.87</v>
      </c>
      <c r="O46" s="149">
        <f t="shared" si="8"/>
        <v>0.22421300380034287</v>
      </c>
    </row>
    <row r="47" spans="2:18" ht="45" x14ac:dyDescent="0.25">
      <c r="B47" s="138">
        <v>27</v>
      </c>
      <c r="C47" s="138">
        <v>2025</v>
      </c>
      <c r="D47" s="132" t="s">
        <v>140</v>
      </c>
      <c r="E47" s="157" t="s">
        <v>179</v>
      </c>
      <c r="F47" s="158" t="s">
        <v>35</v>
      </c>
      <c r="G47" s="156" t="s">
        <v>128</v>
      </c>
      <c r="H47" s="239" t="s">
        <v>128</v>
      </c>
      <c r="I47" s="240"/>
      <c r="J47" s="142">
        <v>435064111.17965114</v>
      </c>
      <c r="K47" s="134"/>
      <c r="L47" s="147">
        <f>+J47</f>
        <v>435064111.17965114</v>
      </c>
      <c r="M47" s="147">
        <v>132752532.92</v>
      </c>
      <c r="N47" s="147">
        <v>132752532.92</v>
      </c>
      <c r="O47" s="149">
        <f t="shared" si="8"/>
        <v>0.30513326544000424</v>
      </c>
    </row>
    <row r="48" spans="2:18" ht="75" x14ac:dyDescent="0.25">
      <c r="B48" s="138">
        <v>28</v>
      </c>
      <c r="C48" s="138">
        <v>2025</v>
      </c>
      <c r="D48" s="132" t="s">
        <v>140</v>
      </c>
      <c r="E48" s="157" t="s">
        <v>179</v>
      </c>
      <c r="F48" s="158" t="s">
        <v>35</v>
      </c>
      <c r="G48" s="156" t="s">
        <v>133</v>
      </c>
      <c r="H48" s="239" t="s">
        <v>133</v>
      </c>
      <c r="I48" s="240"/>
      <c r="J48" s="142">
        <v>2551841</v>
      </c>
      <c r="K48" s="134"/>
      <c r="L48" s="147">
        <f>+J48</f>
        <v>2551841</v>
      </c>
      <c r="M48" s="147">
        <v>0</v>
      </c>
      <c r="N48" s="147">
        <v>0</v>
      </c>
      <c r="O48" s="149">
        <f t="shared" si="8"/>
        <v>0</v>
      </c>
    </row>
    <row r="49" spans="2:18" x14ac:dyDescent="0.25">
      <c r="B49" s="165" t="s">
        <v>180</v>
      </c>
      <c r="C49" s="159"/>
      <c r="D49" s="160"/>
      <c r="E49" s="161"/>
      <c r="F49" s="161"/>
      <c r="G49" s="162"/>
      <c r="H49" s="241"/>
      <c r="I49" s="242"/>
      <c r="J49" s="143">
        <f>+J46+J47+J48</f>
        <v>1731830350.7718005</v>
      </c>
      <c r="K49" s="163"/>
      <c r="L49" s="164">
        <f>+L46+L47+L48</f>
        <v>1731830350.7718005</v>
      </c>
      <c r="M49" s="164">
        <f>+M46+M47+M48</f>
        <v>422932230.79000002</v>
      </c>
      <c r="N49" s="164">
        <f>+N46+N47+N48</f>
        <v>422932230.79000002</v>
      </c>
      <c r="O49" s="150">
        <f t="shared" si="8"/>
        <v>0.24421112068022005</v>
      </c>
      <c r="R49" s="22"/>
    </row>
    <row r="50" spans="2:18" ht="45" x14ac:dyDescent="0.25">
      <c r="B50" s="138">
        <v>29</v>
      </c>
      <c r="C50" s="138">
        <v>2025</v>
      </c>
      <c r="D50" s="132" t="s">
        <v>136</v>
      </c>
      <c r="E50" s="157" t="s">
        <v>181</v>
      </c>
      <c r="F50" s="166" t="s">
        <v>182</v>
      </c>
      <c r="G50" s="156" t="s">
        <v>128</v>
      </c>
      <c r="H50" s="239" t="s">
        <v>128</v>
      </c>
      <c r="I50" s="240"/>
      <c r="J50" s="142">
        <v>0</v>
      </c>
      <c r="K50" s="134"/>
      <c r="L50" s="147">
        <f>+J50</f>
        <v>0</v>
      </c>
      <c r="M50" s="147">
        <v>0</v>
      </c>
      <c r="N50" s="147">
        <v>0</v>
      </c>
      <c r="O50" s="149" t="str">
        <f t="shared" si="8"/>
        <v>-</v>
      </c>
    </row>
    <row r="51" spans="2:18" x14ac:dyDescent="0.25">
      <c r="B51" s="165" t="s">
        <v>183</v>
      </c>
      <c r="C51" s="159"/>
      <c r="D51" s="160"/>
      <c r="E51" s="161"/>
      <c r="F51" s="161"/>
      <c r="G51" s="162"/>
      <c r="H51" s="241"/>
      <c r="I51" s="242"/>
      <c r="J51" s="143">
        <f>+J50</f>
        <v>0</v>
      </c>
      <c r="K51" s="163"/>
      <c r="L51" s="164">
        <f>+L50</f>
        <v>0</v>
      </c>
      <c r="M51" s="164">
        <f>+M50</f>
        <v>0</v>
      </c>
      <c r="N51" s="164">
        <f>+N50</f>
        <v>0</v>
      </c>
      <c r="O51" s="150" t="str">
        <f t="shared" si="8"/>
        <v>-</v>
      </c>
      <c r="R51" s="22"/>
    </row>
    <row r="52" spans="2:18" ht="45" x14ac:dyDescent="0.25">
      <c r="B52" s="138">
        <v>30</v>
      </c>
      <c r="C52" s="138">
        <v>2025</v>
      </c>
      <c r="D52" s="132" t="s">
        <v>149</v>
      </c>
      <c r="E52" s="157" t="s">
        <v>184</v>
      </c>
      <c r="F52" s="158" t="s">
        <v>185</v>
      </c>
      <c r="G52" s="156" t="s">
        <v>128</v>
      </c>
      <c r="H52" s="239" t="s">
        <v>128</v>
      </c>
      <c r="I52" s="240"/>
      <c r="J52" s="142">
        <v>43893759.883116156</v>
      </c>
      <c r="K52" s="134"/>
      <c r="L52" s="147">
        <f>+J52</f>
        <v>43893759.883116156</v>
      </c>
      <c r="M52" s="147">
        <v>33798999.460000001</v>
      </c>
      <c r="N52" s="147">
        <v>33798999.460000001</v>
      </c>
      <c r="O52" s="149">
        <f t="shared" si="8"/>
        <v>0.77001832492825184</v>
      </c>
    </row>
    <row r="53" spans="2:18" x14ac:dyDescent="0.25">
      <c r="B53" s="165" t="s">
        <v>186</v>
      </c>
      <c r="C53" s="159"/>
      <c r="D53" s="160"/>
      <c r="E53" s="161"/>
      <c r="F53" s="161"/>
      <c r="G53" s="162"/>
      <c r="H53" s="241"/>
      <c r="I53" s="242"/>
      <c r="J53" s="143">
        <f>+J52</f>
        <v>43893759.883116156</v>
      </c>
      <c r="K53" s="163"/>
      <c r="L53" s="164">
        <f>+L52</f>
        <v>43893759.883116156</v>
      </c>
      <c r="M53" s="164">
        <f>+M52</f>
        <v>33798999.460000001</v>
      </c>
      <c r="N53" s="164">
        <f>+N52</f>
        <v>33798999.460000001</v>
      </c>
      <c r="O53" s="150">
        <f t="shared" si="8"/>
        <v>0.77001832492825184</v>
      </c>
      <c r="R53" s="22"/>
    </row>
    <row r="54" spans="2:18" ht="45" x14ac:dyDescent="0.25">
      <c r="B54" s="138">
        <v>31</v>
      </c>
      <c r="C54" s="138">
        <v>2025</v>
      </c>
      <c r="D54" s="132" t="s">
        <v>140</v>
      </c>
      <c r="E54" s="157" t="s">
        <v>187</v>
      </c>
      <c r="F54" s="158" t="s">
        <v>38</v>
      </c>
      <c r="G54" s="156" t="s">
        <v>128</v>
      </c>
      <c r="H54" s="239" t="s">
        <v>128</v>
      </c>
      <c r="I54" s="240"/>
      <c r="J54" s="142">
        <v>3055568880.0961185</v>
      </c>
      <c r="K54" s="134"/>
      <c r="L54" s="147">
        <f>+J54</f>
        <v>3055568880.0961185</v>
      </c>
      <c r="M54" s="147">
        <v>1040234765.7</v>
      </c>
      <c r="N54" s="147">
        <v>1040234765.7</v>
      </c>
      <c r="O54" s="149">
        <f t="shared" si="8"/>
        <v>0.3404389842022732</v>
      </c>
    </row>
    <row r="55" spans="2:18" ht="75" x14ac:dyDescent="0.25">
      <c r="B55" s="138">
        <v>32</v>
      </c>
      <c r="C55" s="138">
        <v>2025</v>
      </c>
      <c r="D55" s="132" t="s">
        <v>140</v>
      </c>
      <c r="E55" s="157" t="s">
        <v>187</v>
      </c>
      <c r="F55" s="158" t="s">
        <v>38</v>
      </c>
      <c r="G55" s="156" t="s">
        <v>133</v>
      </c>
      <c r="H55" s="239" t="s">
        <v>133</v>
      </c>
      <c r="I55" s="240"/>
      <c r="J55" s="142">
        <v>84170318</v>
      </c>
      <c r="K55" s="134"/>
      <c r="L55" s="147">
        <f>+J55</f>
        <v>84170318</v>
      </c>
      <c r="M55" s="147">
        <v>0</v>
      </c>
      <c r="N55" s="147">
        <v>0</v>
      </c>
      <c r="O55" s="149">
        <f t="shared" si="8"/>
        <v>0</v>
      </c>
    </row>
    <row r="56" spans="2:18" x14ac:dyDescent="0.25">
      <c r="B56" s="165" t="s">
        <v>188</v>
      </c>
      <c r="C56" s="159"/>
      <c r="D56" s="160"/>
      <c r="E56" s="161"/>
      <c r="F56" s="161"/>
      <c r="G56" s="162"/>
      <c r="H56" s="241"/>
      <c r="I56" s="242"/>
      <c r="J56" s="143">
        <f>+J54+J55</f>
        <v>3139739198.0961185</v>
      </c>
      <c r="K56" s="163"/>
      <c r="L56" s="164">
        <f>+L54+L55</f>
        <v>3139739198.0961185</v>
      </c>
      <c r="M56" s="164">
        <f>+M54+M55</f>
        <v>1040234765.7</v>
      </c>
      <c r="N56" s="164">
        <f>+N54+N55</f>
        <v>1040234765.7</v>
      </c>
      <c r="O56" s="150">
        <f t="shared" si="8"/>
        <v>0.33131247535807423</v>
      </c>
      <c r="R56" s="22"/>
    </row>
    <row r="57" spans="2:18" ht="45" x14ac:dyDescent="0.25">
      <c r="B57" s="138">
        <v>33</v>
      </c>
      <c r="C57" s="138">
        <v>2025</v>
      </c>
      <c r="D57" s="132" t="s">
        <v>136</v>
      </c>
      <c r="E57" s="157" t="s">
        <v>189</v>
      </c>
      <c r="F57" s="158" t="s">
        <v>190</v>
      </c>
      <c r="G57" s="156" t="s">
        <v>128</v>
      </c>
      <c r="H57" s="239" t="s">
        <v>128</v>
      </c>
      <c r="I57" s="240"/>
      <c r="J57" s="142">
        <v>40524036.249755576</v>
      </c>
      <c r="K57" s="134"/>
      <c r="L57" s="147">
        <f>+J57</f>
        <v>40524036.249755576</v>
      </c>
      <c r="M57" s="147">
        <v>9412383.1799999997</v>
      </c>
      <c r="N57" s="147">
        <v>9412383.1799999997</v>
      </c>
      <c r="O57" s="149">
        <f t="shared" si="8"/>
        <v>0.23226667555990974</v>
      </c>
    </row>
    <row r="58" spans="2:18" x14ac:dyDescent="0.25">
      <c r="B58" s="165" t="s">
        <v>191</v>
      </c>
      <c r="C58" s="159"/>
      <c r="D58" s="160"/>
      <c r="E58" s="161"/>
      <c r="F58" s="161"/>
      <c r="G58" s="162"/>
      <c r="H58" s="241"/>
      <c r="I58" s="242"/>
      <c r="J58" s="143">
        <f>+J57</f>
        <v>40524036.249755576</v>
      </c>
      <c r="K58" s="163"/>
      <c r="L58" s="164">
        <f>+L57</f>
        <v>40524036.249755576</v>
      </c>
      <c r="M58" s="164">
        <f>+M57</f>
        <v>9412383.1799999997</v>
      </c>
      <c r="N58" s="164">
        <f>+N57</f>
        <v>9412383.1799999997</v>
      </c>
      <c r="O58" s="150">
        <f t="shared" si="8"/>
        <v>0.23226667555990974</v>
      </c>
      <c r="R58" s="22"/>
    </row>
    <row r="59" spans="2:18" ht="45" x14ac:dyDescent="0.25">
      <c r="B59" s="138">
        <v>34</v>
      </c>
      <c r="C59" s="138">
        <v>2025</v>
      </c>
      <c r="D59" s="132" t="s">
        <v>130</v>
      </c>
      <c r="E59" s="157" t="s">
        <v>192</v>
      </c>
      <c r="F59" s="158" t="s">
        <v>193</v>
      </c>
      <c r="G59" s="156" t="s">
        <v>128</v>
      </c>
      <c r="H59" s="239" t="s">
        <v>128</v>
      </c>
      <c r="I59" s="240"/>
      <c r="J59" s="142">
        <v>2570737797.1861072</v>
      </c>
      <c r="K59" s="134"/>
      <c r="L59" s="147">
        <f>+J59</f>
        <v>2570737797.1861072</v>
      </c>
      <c r="M59" s="147">
        <v>603003253.88</v>
      </c>
      <c r="N59" s="147">
        <v>603003253.88</v>
      </c>
      <c r="O59" s="149">
        <f t="shared" si="8"/>
        <v>0.23456427743818867</v>
      </c>
    </row>
    <row r="60" spans="2:18" ht="75" x14ac:dyDescent="0.25">
      <c r="B60" s="138">
        <v>35</v>
      </c>
      <c r="C60" s="138">
        <v>2025</v>
      </c>
      <c r="D60" s="132" t="s">
        <v>130</v>
      </c>
      <c r="E60" s="157" t="s">
        <v>192</v>
      </c>
      <c r="F60" s="158" t="s">
        <v>193</v>
      </c>
      <c r="G60" s="156" t="s">
        <v>133</v>
      </c>
      <c r="H60" s="239" t="s">
        <v>133</v>
      </c>
      <c r="I60" s="240"/>
      <c r="J60" s="142">
        <v>1862177</v>
      </c>
      <c r="K60" s="134"/>
      <c r="L60" s="147">
        <f>+J60</f>
        <v>1862177</v>
      </c>
      <c r="M60" s="147">
        <v>1733065</v>
      </c>
      <c r="N60" s="147">
        <v>1733065</v>
      </c>
      <c r="O60" s="149">
        <f t="shared" si="8"/>
        <v>0.93066609672442524</v>
      </c>
    </row>
    <row r="61" spans="2:18" ht="45" x14ac:dyDescent="0.25">
      <c r="B61" s="138">
        <v>36</v>
      </c>
      <c r="C61" s="138">
        <v>2025</v>
      </c>
      <c r="D61" s="132" t="s">
        <v>130</v>
      </c>
      <c r="E61" s="157" t="s">
        <v>192</v>
      </c>
      <c r="F61" s="158" t="s">
        <v>194</v>
      </c>
      <c r="G61" s="156" t="s">
        <v>128</v>
      </c>
      <c r="H61" s="239" t="s">
        <v>128</v>
      </c>
      <c r="I61" s="240"/>
      <c r="J61" s="142">
        <v>27084390.15419478</v>
      </c>
      <c r="K61" s="134"/>
      <c r="L61" s="147">
        <f>+J61</f>
        <v>27084390.15419478</v>
      </c>
      <c r="M61" s="147">
        <v>6795611</v>
      </c>
      <c r="N61" s="147">
        <v>6795611</v>
      </c>
      <c r="O61" s="149">
        <f t="shared" si="8"/>
        <v>0.25090507710573312</v>
      </c>
    </row>
    <row r="62" spans="2:18" ht="45" x14ac:dyDescent="0.25">
      <c r="B62" s="138">
        <v>37</v>
      </c>
      <c r="C62" s="138">
        <v>2025</v>
      </c>
      <c r="D62" s="132" t="s">
        <v>130</v>
      </c>
      <c r="E62" s="157" t="s">
        <v>192</v>
      </c>
      <c r="F62" s="158" t="s">
        <v>195</v>
      </c>
      <c r="G62" s="156" t="s">
        <v>128</v>
      </c>
      <c r="H62" s="239" t="s">
        <v>128</v>
      </c>
      <c r="I62" s="240"/>
      <c r="J62" s="142">
        <v>804511895.86072993</v>
      </c>
      <c r="K62" s="134"/>
      <c r="L62" s="147">
        <f>+J62</f>
        <v>804511895.86072993</v>
      </c>
      <c r="M62" s="147">
        <v>85055378.239999995</v>
      </c>
      <c r="N62" s="147">
        <v>85055378.239999995</v>
      </c>
      <c r="O62" s="149">
        <f t="shared" si="8"/>
        <v>0.10572295907321679</v>
      </c>
    </row>
    <row r="63" spans="2:18" x14ac:dyDescent="0.25">
      <c r="B63" s="165" t="s">
        <v>196</v>
      </c>
      <c r="C63" s="159"/>
      <c r="D63" s="160"/>
      <c r="E63" s="161"/>
      <c r="F63" s="161"/>
      <c r="G63" s="162"/>
      <c r="H63" s="241"/>
      <c r="I63" s="242"/>
      <c r="J63" s="143">
        <f>+J59+J60+J61+J62</f>
        <v>3404196260.2010317</v>
      </c>
      <c r="K63" s="163"/>
      <c r="L63" s="164">
        <f>+L59+L60+L61+L62</f>
        <v>3404196260.2010317</v>
      </c>
      <c r="M63" s="164">
        <f>+M59+M60+M61+M62</f>
        <v>696587308.12</v>
      </c>
      <c r="N63" s="164">
        <f>+N59+N60+N61+N62</f>
        <v>696587308.12</v>
      </c>
      <c r="O63" s="150">
        <f t="shared" si="8"/>
        <v>0.20462607172914987</v>
      </c>
      <c r="R63" s="22"/>
    </row>
    <row r="64" spans="2:18" ht="45" x14ac:dyDescent="0.25">
      <c r="B64" s="138">
        <v>38</v>
      </c>
      <c r="C64" s="138">
        <v>2025</v>
      </c>
      <c r="D64" s="132" t="s">
        <v>149</v>
      </c>
      <c r="E64" s="157" t="s">
        <v>197</v>
      </c>
      <c r="F64" s="158" t="s">
        <v>198</v>
      </c>
      <c r="G64" s="156" t="s">
        <v>128</v>
      </c>
      <c r="H64" s="239" t="s">
        <v>128</v>
      </c>
      <c r="I64" s="240"/>
      <c r="J64" s="142">
        <v>1921860536.1279473</v>
      </c>
      <c r="K64" s="134"/>
      <c r="L64" s="147">
        <f>+J64</f>
        <v>1921860536.1279473</v>
      </c>
      <c r="M64" s="147">
        <v>228643820.72</v>
      </c>
      <c r="N64" s="147">
        <v>228643820.72</v>
      </c>
      <c r="O64" s="149">
        <f t="shared" si="8"/>
        <v>0.11897003784710532</v>
      </c>
    </row>
    <row r="65" spans="2:18" ht="75" x14ac:dyDescent="0.25">
      <c r="B65" s="138">
        <v>39</v>
      </c>
      <c r="C65" s="138">
        <v>2025</v>
      </c>
      <c r="D65" s="132" t="s">
        <v>149</v>
      </c>
      <c r="E65" s="157" t="s">
        <v>197</v>
      </c>
      <c r="F65" s="158" t="s">
        <v>198</v>
      </c>
      <c r="G65" s="156" t="s">
        <v>133</v>
      </c>
      <c r="H65" s="239" t="s">
        <v>133</v>
      </c>
      <c r="I65" s="240"/>
      <c r="J65" s="142">
        <v>2092122</v>
      </c>
      <c r="K65" s="134"/>
      <c r="L65" s="147">
        <f>+J65</f>
        <v>2092122</v>
      </c>
      <c r="M65" s="147">
        <v>0</v>
      </c>
      <c r="N65" s="147">
        <v>0</v>
      </c>
      <c r="O65" s="149">
        <f t="shared" si="8"/>
        <v>0</v>
      </c>
    </row>
    <row r="66" spans="2:18" ht="45" x14ac:dyDescent="0.25">
      <c r="B66" s="138">
        <v>40</v>
      </c>
      <c r="C66" s="138">
        <v>2025</v>
      </c>
      <c r="D66" s="132" t="s">
        <v>149</v>
      </c>
      <c r="E66" s="157" t="s">
        <v>197</v>
      </c>
      <c r="F66" s="158" t="s">
        <v>199</v>
      </c>
      <c r="G66" s="156" t="s">
        <v>128</v>
      </c>
      <c r="H66" s="239" t="s">
        <v>128</v>
      </c>
      <c r="I66" s="240"/>
      <c r="J66" s="142">
        <v>432362395.12744105</v>
      </c>
      <c r="K66" s="134"/>
      <c r="L66" s="147">
        <f>+J66</f>
        <v>432362395.12744105</v>
      </c>
      <c r="M66" s="147">
        <v>42541489.549999997</v>
      </c>
      <c r="N66" s="147">
        <v>42541489.549999997</v>
      </c>
      <c r="O66" s="149">
        <f t="shared" si="8"/>
        <v>9.839313046052646E-2</v>
      </c>
    </row>
    <row r="67" spans="2:18" ht="75" x14ac:dyDescent="0.25">
      <c r="B67" s="138">
        <v>41</v>
      </c>
      <c r="C67" s="138">
        <v>2025</v>
      </c>
      <c r="D67" s="132" t="s">
        <v>149</v>
      </c>
      <c r="E67" s="157" t="s">
        <v>197</v>
      </c>
      <c r="F67" s="158" t="s">
        <v>199</v>
      </c>
      <c r="G67" s="156" t="s">
        <v>133</v>
      </c>
      <c r="H67" s="239" t="s">
        <v>133</v>
      </c>
      <c r="I67" s="240"/>
      <c r="J67" s="142">
        <v>5357101</v>
      </c>
      <c r="K67" s="134"/>
      <c r="L67" s="147">
        <f>+J67</f>
        <v>5357101</v>
      </c>
      <c r="M67" s="147">
        <v>0</v>
      </c>
      <c r="N67" s="147">
        <v>0</v>
      </c>
      <c r="O67" s="149">
        <f t="shared" si="8"/>
        <v>0</v>
      </c>
    </row>
    <row r="68" spans="2:18" x14ac:dyDescent="0.25">
      <c r="B68" s="165" t="s">
        <v>200</v>
      </c>
      <c r="C68" s="159"/>
      <c r="D68" s="160"/>
      <c r="E68" s="161"/>
      <c r="F68" s="161"/>
      <c r="G68" s="162"/>
      <c r="H68" s="241"/>
      <c r="I68" s="242"/>
      <c r="J68" s="143">
        <f>+J64+J65+J66+J67</f>
        <v>2361672154.2553883</v>
      </c>
      <c r="K68" s="163"/>
      <c r="L68" s="164">
        <f>+L64+L65+L66+L67</f>
        <v>2361672154.2553883</v>
      </c>
      <c r="M68" s="164">
        <f>+M64+M65+M66+M67</f>
        <v>271185310.26999998</v>
      </c>
      <c r="N68" s="164">
        <f>+N64+N65+N66+N67</f>
        <v>271185310.26999998</v>
      </c>
      <c r="O68" s="150">
        <f t="shared" si="8"/>
        <v>0.11482766978531024</v>
      </c>
      <c r="R68" s="22"/>
    </row>
    <row r="69" spans="2:18" ht="45" x14ac:dyDescent="0.25">
      <c r="B69" s="138">
        <v>42</v>
      </c>
      <c r="C69" s="138">
        <v>2025</v>
      </c>
      <c r="D69" s="132" t="s">
        <v>125</v>
      </c>
      <c r="E69" s="157" t="s">
        <v>201</v>
      </c>
      <c r="F69" s="158" t="s">
        <v>202</v>
      </c>
      <c r="G69" s="156" t="s">
        <v>128</v>
      </c>
      <c r="H69" s="239" t="s">
        <v>128</v>
      </c>
      <c r="I69" s="240"/>
      <c r="J69" s="142">
        <v>26945052.295840807</v>
      </c>
      <c r="K69" s="134"/>
      <c r="L69" s="147">
        <f>+J69</f>
        <v>26945052.295840807</v>
      </c>
      <c r="M69" s="147">
        <v>13007475</v>
      </c>
      <c r="N69" s="147">
        <v>13007475</v>
      </c>
      <c r="O69" s="149">
        <f t="shared" si="8"/>
        <v>0.48274075912659525</v>
      </c>
    </row>
    <row r="70" spans="2:18" x14ac:dyDescent="0.25">
      <c r="B70" s="165" t="s">
        <v>203</v>
      </c>
      <c r="C70" s="159"/>
      <c r="D70" s="160"/>
      <c r="E70" s="161"/>
      <c r="F70" s="161"/>
      <c r="G70" s="162"/>
      <c r="H70" s="241"/>
      <c r="I70" s="242"/>
      <c r="J70" s="143">
        <f>+J69</f>
        <v>26945052.295840807</v>
      </c>
      <c r="K70" s="163"/>
      <c r="L70" s="164">
        <f>+L69</f>
        <v>26945052.295840807</v>
      </c>
      <c r="M70" s="164">
        <f>+M69</f>
        <v>13007475</v>
      </c>
      <c r="N70" s="164">
        <f>+N69</f>
        <v>13007475</v>
      </c>
      <c r="O70" s="150">
        <f t="shared" si="8"/>
        <v>0.48274075912659525</v>
      </c>
      <c r="R70" s="22"/>
    </row>
    <row r="71" spans="2:18" ht="45" x14ac:dyDescent="0.25">
      <c r="B71" s="138">
        <v>43</v>
      </c>
      <c r="C71" s="138">
        <v>2025</v>
      </c>
      <c r="D71" s="132" t="s">
        <v>130</v>
      </c>
      <c r="E71" s="157" t="s">
        <v>204</v>
      </c>
      <c r="F71" s="158" t="s">
        <v>41</v>
      </c>
      <c r="G71" s="156" t="s">
        <v>128</v>
      </c>
      <c r="H71" s="239" t="s">
        <v>128</v>
      </c>
      <c r="I71" s="240"/>
      <c r="J71" s="142">
        <v>213209991.57191372</v>
      </c>
      <c r="K71" s="134"/>
      <c r="L71" s="147">
        <f>+J71</f>
        <v>213209991.57191372</v>
      </c>
      <c r="M71" s="147">
        <v>74387551</v>
      </c>
      <c r="N71" s="147">
        <v>74387551</v>
      </c>
      <c r="O71" s="149">
        <f t="shared" ref="O71:O95" si="10">IFERROR(M71/J71, "-")</f>
        <v>0.34889336307163532</v>
      </c>
    </row>
    <row r="72" spans="2:18" x14ac:dyDescent="0.25">
      <c r="B72" s="165" t="s">
        <v>205</v>
      </c>
      <c r="C72" s="159"/>
      <c r="D72" s="160"/>
      <c r="E72" s="161"/>
      <c r="F72" s="161"/>
      <c r="G72" s="162"/>
      <c r="H72" s="241"/>
      <c r="I72" s="242"/>
      <c r="J72" s="143">
        <f>+J71</f>
        <v>213209991.57191372</v>
      </c>
      <c r="K72" s="163"/>
      <c r="L72" s="164">
        <f>+L71</f>
        <v>213209991.57191372</v>
      </c>
      <c r="M72" s="164">
        <f>+M71</f>
        <v>74387551</v>
      </c>
      <c r="N72" s="164">
        <f>+N71</f>
        <v>74387551</v>
      </c>
      <c r="O72" s="150">
        <f t="shared" si="10"/>
        <v>0.34889336307163532</v>
      </c>
      <c r="R72" s="22"/>
    </row>
    <row r="73" spans="2:18" ht="45" x14ac:dyDescent="0.25">
      <c r="B73" s="138">
        <v>44</v>
      </c>
      <c r="C73" s="138">
        <v>2025</v>
      </c>
      <c r="D73" s="132" t="s">
        <v>130</v>
      </c>
      <c r="E73" s="157" t="s">
        <v>206</v>
      </c>
      <c r="F73" s="158" t="s">
        <v>207</v>
      </c>
      <c r="G73" s="156" t="s">
        <v>128</v>
      </c>
      <c r="H73" s="239" t="s">
        <v>128</v>
      </c>
      <c r="I73" s="240"/>
      <c r="J73" s="142">
        <v>1499776329.4138427</v>
      </c>
      <c r="K73" s="134"/>
      <c r="L73" s="147">
        <f t="shared" ref="L73:L94" si="11">+J73</f>
        <v>1499776329.4138427</v>
      </c>
      <c r="M73" s="147">
        <v>233887210.68000001</v>
      </c>
      <c r="N73" s="147">
        <v>233887210.68000001</v>
      </c>
      <c r="O73" s="149">
        <f t="shared" si="10"/>
        <v>0.15594806111615997</v>
      </c>
    </row>
    <row r="74" spans="2:18" x14ac:dyDescent="0.25">
      <c r="B74" s="165" t="s">
        <v>208</v>
      </c>
      <c r="C74" s="159"/>
      <c r="D74" s="160"/>
      <c r="E74" s="161"/>
      <c r="F74" s="161"/>
      <c r="G74" s="162"/>
      <c r="H74" s="241"/>
      <c r="I74" s="242"/>
      <c r="J74" s="143">
        <f>+J73</f>
        <v>1499776329.4138427</v>
      </c>
      <c r="K74" s="163"/>
      <c r="L74" s="164">
        <f>+L73</f>
        <v>1499776329.4138427</v>
      </c>
      <c r="M74" s="164">
        <f>+M73</f>
        <v>233887210.68000001</v>
      </c>
      <c r="N74" s="164">
        <f>+N73</f>
        <v>233887210.68000001</v>
      </c>
      <c r="O74" s="150">
        <f t="shared" si="10"/>
        <v>0.15594806111615997</v>
      </c>
      <c r="R74" s="22"/>
    </row>
    <row r="75" spans="2:18" ht="45" x14ac:dyDescent="0.25">
      <c r="B75" s="138">
        <v>45</v>
      </c>
      <c r="C75" s="138">
        <v>2025</v>
      </c>
      <c r="D75" s="132" t="s">
        <v>140</v>
      </c>
      <c r="E75" s="157" t="s">
        <v>209</v>
      </c>
      <c r="F75" s="158" t="s">
        <v>210</v>
      </c>
      <c r="G75" s="156" t="s">
        <v>128</v>
      </c>
      <c r="H75" s="239" t="s">
        <v>128</v>
      </c>
      <c r="I75" s="240"/>
      <c r="J75" s="142">
        <v>496440777.55156368</v>
      </c>
      <c r="K75" s="134"/>
      <c r="L75" s="147">
        <f t="shared" si="11"/>
        <v>496440777.55156368</v>
      </c>
      <c r="M75" s="147">
        <v>496440777.55156368</v>
      </c>
      <c r="N75" s="147">
        <v>496440777.55156368</v>
      </c>
      <c r="O75" s="149">
        <f t="shared" si="10"/>
        <v>1</v>
      </c>
    </row>
    <row r="76" spans="2:18" x14ac:dyDescent="0.25">
      <c r="B76" s="165" t="s">
        <v>211</v>
      </c>
      <c r="C76" s="159"/>
      <c r="D76" s="160"/>
      <c r="E76" s="161"/>
      <c r="F76" s="161"/>
      <c r="G76" s="162"/>
      <c r="H76" s="241"/>
      <c r="I76" s="242"/>
      <c r="J76" s="143">
        <f>+J75</f>
        <v>496440777.55156368</v>
      </c>
      <c r="K76" s="163"/>
      <c r="L76" s="164">
        <f>+L75</f>
        <v>496440777.55156368</v>
      </c>
      <c r="M76" s="164">
        <f>+M75</f>
        <v>496440777.55156368</v>
      </c>
      <c r="N76" s="164">
        <f>+N75</f>
        <v>496440777.55156368</v>
      </c>
      <c r="O76" s="150">
        <f t="shared" si="10"/>
        <v>1</v>
      </c>
      <c r="R76" s="22"/>
    </row>
    <row r="77" spans="2:18" ht="45" x14ac:dyDescent="0.25">
      <c r="B77" s="138">
        <v>46</v>
      </c>
      <c r="C77" s="138">
        <v>2025</v>
      </c>
      <c r="D77" s="132" t="s">
        <v>149</v>
      </c>
      <c r="E77" s="157" t="s">
        <v>212</v>
      </c>
      <c r="F77" s="158" t="s">
        <v>213</v>
      </c>
      <c r="G77" s="156" t="s">
        <v>128</v>
      </c>
      <c r="H77" s="239" t="s">
        <v>128</v>
      </c>
      <c r="I77" s="240"/>
      <c r="J77" s="142">
        <v>5858510.9915496577</v>
      </c>
      <c r="K77" s="134"/>
      <c r="L77" s="147">
        <f t="shared" si="11"/>
        <v>5858510.9915496577</v>
      </c>
      <c r="M77" s="147">
        <v>5858510.9915496577</v>
      </c>
      <c r="N77" s="147">
        <v>5858510.9915496577</v>
      </c>
      <c r="O77" s="149">
        <f t="shared" si="10"/>
        <v>1</v>
      </c>
    </row>
    <row r="78" spans="2:18" ht="45" x14ac:dyDescent="0.25">
      <c r="B78" s="138">
        <v>47</v>
      </c>
      <c r="C78" s="138">
        <v>2025</v>
      </c>
      <c r="D78" s="132" t="s">
        <v>149</v>
      </c>
      <c r="E78" s="157" t="s">
        <v>212</v>
      </c>
      <c r="F78" s="158" t="s">
        <v>44</v>
      </c>
      <c r="G78" s="156" t="s">
        <v>128</v>
      </c>
      <c r="H78" s="239" t="s">
        <v>128</v>
      </c>
      <c r="I78" s="240"/>
      <c r="J78" s="142">
        <v>506377680.16380203</v>
      </c>
      <c r="K78" s="134"/>
      <c r="L78" s="147">
        <f t="shared" si="11"/>
        <v>506377680.16380203</v>
      </c>
      <c r="M78" s="147">
        <v>88162271.960000008</v>
      </c>
      <c r="N78" s="147">
        <v>88162271.960000008</v>
      </c>
      <c r="O78" s="149">
        <f t="shared" si="10"/>
        <v>0.17410378737759818</v>
      </c>
    </row>
    <row r="79" spans="2:18" x14ac:dyDescent="0.25">
      <c r="B79" s="165" t="s">
        <v>214</v>
      </c>
      <c r="C79" s="159"/>
      <c r="D79" s="160"/>
      <c r="E79" s="161"/>
      <c r="F79" s="161"/>
      <c r="G79" s="162"/>
      <c r="H79" s="241"/>
      <c r="I79" s="242"/>
      <c r="J79" s="143">
        <f>+J77+J78</f>
        <v>512236191.1553517</v>
      </c>
      <c r="K79" s="163"/>
      <c r="L79" s="164">
        <f>+L77+L78</f>
        <v>512236191.1553517</v>
      </c>
      <c r="M79" s="164">
        <f>+M77+M78</f>
        <v>94020782.951549664</v>
      </c>
      <c r="N79" s="164">
        <f>+N77+N78</f>
        <v>94020782.951549664</v>
      </c>
      <c r="O79" s="150">
        <f t="shared" si="10"/>
        <v>0.18354966824871402</v>
      </c>
      <c r="R79" s="22"/>
    </row>
    <row r="80" spans="2:18" ht="45" x14ac:dyDescent="0.25">
      <c r="B80" s="138">
        <v>48</v>
      </c>
      <c r="C80" s="138">
        <v>2025</v>
      </c>
      <c r="D80" s="132" t="s">
        <v>140</v>
      </c>
      <c r="E80" s="157" t="s">
        <v>215</v>
      </c>
      <c r="F80" s="158" t="s">
        <v>216</v>
      </c>
      <c r="G80" s="156" t="s">
        <v>128</v>
      </c>
      <c r="H80" s="239" t="s">
        <v>128</v>
      </c>
      <c r="I80" s="240"/>
      <c r="J80" s="142">
        <v>798082023.2612288</v>
      </c>
      <c r="K80" s="134"/>
      <c r="L80" s="147">
        <f t="shared" si="11"/>
        <v>798082023.2612288</v>
      </c>
      <c r="M80" s="147">
        <v>64458788.350000001</v>
      </c>
      <c r="N80" s="147">
        <v>64458788.350000001</v>
      </c>
      <c r="O80" s="149">
        <f t="shared" si="10"/>
        <v>8.076712226470148E-2</v>
      </c>
    </row>
    <row r="81" spans="2:18" x14ac:dyDescent="0.25">
      <c r="B81" s="165" t="s">
        <v>217</v>
      </c>
      <c r="C81" s="159"/>
      <c r="D81" s="160"/>
      <c r="E81" s="161"/>
      <c r="F81" s="161"/>
      <c r="G81" s="162"/>
      <c r="H81" s="241"/>
      <c r="I81" s="242"/>
      <c r="J81" s="143">
        <f>+J80</f>
        <v>798082023.2612288</v>
      </c>
      <c r="K81" s="163"/>
      <c r="L81" s="164">
        <f>+L80</f>
        <v>798082023.2612288</v>
      </c>
      <c r="M81" s="164">
        <f>+M80</f>
        <v>64458788.350000001</v>
      </c>
      <c r="N81" s="164">
        <f>+N80</f>
        <v>64458788.350000001</v>
      </c>
      <c r="O81" s="150">
        <f t="shared" si="10"/>
        <v>8.076712226470148E-2</v>
      </c>
      <c r="R81" s="22"/>
    </row>
    <row r="82" spans="2:18" ht="45" x14ac:dyDescent="0.25">
      <c r="B82" s="138">
        <v>49</v>
      </c>
      <c r="C82" s="138">
        <v>2025</v>
      </c>
      <c r="D82" s="132" t="s">
        <v>149</v>
      </c>
      <c r="E82" s="157" t="s">
        <v>218</v>
      </c>
      <c r="F82" s="158" t="s">
        <v>219</v>
      </c>
      <c r="G82" s="156" t="s">
        <v>128</v>
      </c>
      <c r="H82" s="239" t="s">
        <v>128</v>
      </c>
      <c r="I82" s="240"/>
      <c r="J82" s="142">
        <v>199098788.11668199</v>
      </c>
      <c r="K82" s="134"/>
      <c r="L82" s="147">
        <f t="shared" si="11"/>
        <v>199098788.11668199</v>
      </c>
      <c r="M82" s="147">
        <v>22019195.57</v>
      </c>
      <c r="N82" s="147">
        <v>22019195.57</v>
      </c>
      <c r="O82" s="149">
        <f t="shared" si="10"/>
        <v>0.11059432243804335</v>
      </c>
    </row>
    <row r="83" spans="2:18" ht="75" x14ac:dyDescent="0.25">
      <c r="B83" s="138">
        <v>50</v>
      </c>
      <c r="C83" s="138">
        <v>2025</v>
      </c>
      <c r="D83" s="132" t="s">
        <v>149</v>
      </c>
      <c r="E83" s="157" t="s">
        <v>218</v>
      </c>
      <c r="F83" s="158" t="s">
        <v>219</v>
      </c>
      <c r="G83" s="156" t="s">
        <v>133</v>
      </c>
      <c r="H83" s="239" t="s">
        <v>133</v>
      </c>
      <c r="I83" s="240"/>
      <c r="J83" s="142">
        <v>366252</v>
      </c>
      <c r="K83" s="134"/>
      <c r="L83" s="147">
        <f t="shared" si="11"/>
        <v>366252</v>
      </c>
      <c r="M83" s="147">
        <v>0</v>
      </c>
      <c r="N83" s="147">
        <v>0</v>
      </c>
      <c r="O83" s="149">
        <f t="shared" si="10"/>
        <v>0</v>
      </c>
    </row>
    <row r="84" spans="2:18" x14ac:dyDescent="0.25">
      <c r="B84" s="165" t="s">
        <v>220</v>
      </c>
      <c r="C84" s="159"/>
      <c r="D84" s="160"/>
      <c r="E84" s="161"/>
      <c r="F84" s="161"/>
      <c r="G84" s="162"/>
      <c r="H84" s="241"/>
      <c r="I84" s="242"/>
      <c r="J84" s="143">
        <f>+J82+J83</f>
        <v>199465040.11668199</v>
      </c>
      <c r="K84" s="163"/>
      <c r="L84" s="143">
        <f t="shared" ref="L84:N84" si="12">+L82+L83</f>
        <v>199465040.11668199</v>
      </c>
      <c r="M84" s="143">
        <f t="shared" si="12"/>
        <v>22019195.57</v>
      </c>
      <c r="N84" s="143">
        <f t="shared" si="12"/>
        <v>22019195.57</v>
      </c>
      <c r="O84" s="150">
        <f t="shared" si="10"/>
        <v>0.11039125230726812</v>
      </c>
      <c r="R84" s="22"/>
    </row>
    <row r="85" spans="2:18" ht="45" x14ac:dyDescent="0.25">
      <c r="B85" s="138">
        <v>51</v>
      </c>
      <c r="C85" s="138">
        <v>2025</v>
      </c>
      <c r="D85" s="132" t="s">
        <v>130</v>
      </c>
      <c r="E85" s="157" t="s">
        <v>221</v>
      </c>
      <c r="F85" s="158" t="s">
        <v>49</v>
      </c>
      <c r="G85" s="156" t="s">
        <v>128</v>
      </c>
      <c r="H85" s="239" t="s">
        <v>128</v>
      </c>
      <c r="I85" s="240"/>
      <c r="J85" s="142">
        <v>5196887778.2772884</v>
      </c>
      <c r="K85" s="134"/>
      <c r="L85" s="147">
        <f t="shared" si="11"/>
        <v>5196887778.2772884</v>
      </c>
      <c r="M85" s="147">
        <v>1257253374</v>
      </c>
      <c r="N85" s="147">
        <v>1257253374</v>
      </c>
      <c r="O85" s="149">
        <f t="shared" si="10"/>
        <v>0.24192428769681185</v>
      </c>
    </row>
    <row r="86" spans="2:18" ht="45" x14ac:dyDescent="0.25">
      <c r="B86" s="138">
        <v>52</v>
      </c>
      <c r="C86" s="138">
        <v>2025</v>
      </c>
      <c r="D86" s="132" t="s">
        <v>130</v>
      </c>
      <c r="E86" s="157" t="s">
        <v>221</v>
      </c>
      <c r="F86" s="158" t="s">
        <v>47</v>
      </c>
      <c r="G86" s="156" t="s">
        <v>128</v>
      </c>
      <c r="H86" s="239" t="s">
        <v>128</v>
      </c>
      <c r="I86" s="240"/>
      <c r="J86" s="142">
        <v>4492204464.0218973</v>
      </c>
      <c r="K86" s="134"/>
      <c r="L86" s="147">
        <f t="shared" si="11"/>
        <v>4492204464.0218973</v>
      </c>
      <c r="M86" s="147">
        <v>1906457316.3199999</v>
      </c>
      <c r="N86" s="147">
        <v>1906457316.3199999</v>
      </c>
      <c r="O86" s="149">
        <f t="shared" si="10"/>
        <v>0.42439237385315659</v>
      </c>
    </row>
    <row r="87" spans="2:18" ht="75" x14ac:dyDescent="0.25">
      <c r="B87" s="138">
        <v>53</v>
      </c>
      <c r="C87" s="138">
        <v>2025</v>
      </c>
      <c r="D87" s="132" t="s">
        <v>130</v>
      </c>
      <c r="E87" s="157" t="s">
        <v>221</v>
      </c>
      <c r="F87" s="158" t="s">
        <v>47</v>
      </c>
      <c r="G87" s="156" t="s">
        <v>133</v>
      </c>
      <c r="H87" s="239" t="s">
        <v>133</v>
      </c>
      <c r="I87" s="240"/>
      <c r="J87" s="142">
        <v>1862177</v>
      </c>
      <c r="K87" s="134"/>
      <c r="L87" s="147">
        <f t="shared" si="11"/>
        <v>1862177</v>
      </c>
      <c r="M87" s="147">
        <v>0</v>
      </c>
      <c r="N87" s="147">
        <v>0</v>
      </c>
      <c r="O87" s="149">
        <f t="shared" si="10"/>
        <v>0</v>
      </c>
    </row>
    <row r="88" spans="2:18" ht="45" x14ac:dyDescent="0.25">
      <c r="B88" s="138">
        <v>54</v>
      </c>
      <c r="C88" s="138">
        <v>2025</v>
      </c>
      <c r="D88" s="132" t="s">
        <v>130</v>
      </c>
      <c r="E88" s="157" t="s">
        <v>221</v>
      </c>
      <c r="F88" s="158" t="s">
        <v>222</v>
      </c>
      <c r="G88" s="156" t="s">
        <v>128</v>
      </c>
      <c r="H88" s="239" t="s">
        <v>128</v>
      </c>
      <c r="I88" s="240"/>
      <c r="J88" s="142">
        <v>1286537.0189838451</v>
      </c>
      <c r="K88" s="134"/>
      <c r="L88" s="147">
        <f t="shared" si="11"/>
        <v>1286537.0189838451</v>
      </c>
      <c r="M88" s="147">
        <v>321735.2</v>
      </c>
      <c r="N88" s="147">
        <v>321735.2</v>
      </c>
      <c r="O88" s="149">
        <f t="shared" si="10"/>
        <v>0.25007846276675227</v>
      </c>
    </row>
    <row r="89" spans="2:18" ht="45" x14ac:dyDescent="0.25">
      <c r="B89" s="138">
        <v>55</v>
      </c>
      <c r="C89" s="138">
        <v>2025</v>
      </c>
      <c r="D89" s="132" t="s">
        <v>130</v>
      </c>
      <c r="E89" s="157" t="s">
        <v>221</v>
      </c>
      <c r="F89" s="158" t="s">
        <v>223</v>
      </c>
      <c r="G89" s="156" t="s">
        <v>128</v>
      </c>
      <c r="H89" s="239" t="s">
        <v>128</v>
      </c>
      <c r="I89" s="240"/>
      <c r="J89" s="142">
        <v>1031678.3535906652</v>
      </c>
      <c r="K89" s="134"/>
      <c r="L89" s="147">
        <f t="shared" si="11"/>
        <v>1031678.3535906652</v>
      </c>
      <c r="M89" s="147">
        <v>434294.06</v>
      </c>
      <c r="N89" s="147">
        <v>434294.06</v>
      </c>
      <c r="O89" s="149">
        <f t="shared" si="10"/>
        <v>0.42095877895322509</v>
      </c>
    </row>
    <row r="90" spans="2:18" x14ac:dyDescent="0.25">
      <c r="B90" s="165" t="s">
        <v>224</v>
      </c>
      <c r="C90" s="159"/>
      <c r="D90" s="160"/>
      <c r="E90" s="161"/>
      <c r="F90" s="161"/>
      <c r="G90" s="162"/>
      <c r="H90" s="241"/>
      <c r="I90" s="242"/>
      <c r="J90" s="143">
        <f>+J85+J86+J87+J88+J89</f>
        <v>9693272634.6717606</v>
      </c>
      <c r="K90" s="163"/>
      <c r="L90" s="164">
        <f>+L85+L86+L87+L88+L89</f>
        <v>9693272634.6717606</v>
      </c>
      <c r="M90" s="164">
        <f>+M85+M86+M87+M88+M89</f>
        <v>3164466719.5799994</v>
      </c>
      <c r="N90" s="164">
        <f>+N85+N86+N87+N88+N89</f>
        <v>3164466719.5799994</v>
      </c>
      <c r="O90" s="150">
        <f t="shared" si="10"/>
        <v>0.32646009648599517</v>
      </c>
      <c r="R90" s="22"/>
    </row>
    <row r="91" spans="2:18" ht="45" x14ac:dyDescent="0.25">
      <c r="B91" s="138">
        <v>56</v>
      </c>
      <c r="C91" s="138">
        <v>2025</v>
      </c>
      <c r="D91" s="132" t="s">
        <v>136</v>
      </c>
      <c r="E91" s="157" t="s">
        <v>225</v>
      </c>
      <c r="F91" s="158" t="s">
        <v>226</v>
      </c>
      <c r="G91" s="156" t="s">
        <v>128</v>
      </c>
      <c r="H91" s="239" t="s">
        <v>128</v>
      </c>
      <c r="I91" s="240"/>
      <c r="J91" s="142">
        <v>0</v>
      </c>
      <c r="K91" s="134"/>
      <c r="L91" s="147">
        <f t="shared" si="11"/>
        <v>0</v>
      </c>
      <c r="M91" s="147">
        <v>0</v>
      </c>
      <c r="N91" s="147">
        <v>0</v>
      </c>
      <c r="O91" s="149" t="str">
        <f t="shared" si="10"/>
        <v>-</v>
      </c>
    </row>
    <row r="92" spans="2:18" x14ac:dyDescent="0.25">
      <c r="B92" s="165" t="s">
        <v>227</v>
      </c>
      <c r="C92" s="159"/>
      <c r="D92" s="160"/>
      <c r="E92" s="161"/>
      <c r="F92" s="161"/>
      <c r="G92" s="162"/>
      <c r="H92" s="241"/>
      <c r="I92" s="242"/>
      <c r="J92" s="143">
        <f>+J91</f>
        <v>0</v>
      </c>
      <c r="K92" s="163"/>
      <c r="L92" s="164">
        <f>+L91</f>
        <v>0</v>
      </c>
      <c r="M92" s="164">
        <f>+M91</f>
        <v>0</v>
      </c>
      <c r="N92" s="164">
        <f>+N91</f>
        <v>0</v>
      </c>
      <c r="O92" s="150" t="str">
        <f t="shared" si="10"/>
        <v>-</v>
      </c>
      <c r="R92" s="22"/>
    </row>
    <row r="93" spans="2:18" ht="45" x14ac:dyDescent="0.25">
      <c r="B93" s="155">
        <v>57</v>
      </c>
      <c r="C93" s="138">
        <v>2025</v>
      </c>
      <c r="D93" s="132" t="s">
        <v>136</v>
      </c>
      <c r="E93" s="157" t="s">
        <v>228</v>
      </c>
      <c r="F93" s="158" t="s">
        <v>52</v>
      </c>
      <c r="G93" s="156" t="s">
        <v>128</v>
      </c>
      <c r="H93" s="239" t="s">
        <v>128</v>
      </c>
      <c r="I93" s="240"/>
      <c r="J93" s="142">
        <v>67938368.874459639</v>
      </c>
      <c r="K93" s="134"/>
      <c r="L93" s="147">
        <f t="shared" si="11"/>
        <v>67938368.874459639</v>
      </c>
      <c r="M93" s="147">
        <v>7023304.8900000006</v>
      </c>
      <c r="N93" s="147">
        <v>7023304.8900000006</v>
      </c>
      <c r="O93" s="149">
        <f t="shared" si="10"/>
        <v>0.1033775906951499</v>
      </c>
    </row>
    <row r="94" spans="2:18" x14ac:dyDescent="0.25">
      <c r="B94" s="165" t="s">
        <v>229</v>
      </c>
      <c r="C94" s="159"/>
      <c r="D94" s="160"/>
      <c r="E94" s="161"/>
      <c r="F94" s="161"/>
      <c r="G94" s="162"/>
      <c r="H94" s="241"/>
      <c r="I94" s="242"/>
      <c r="J94" s="143">
        <f>+J93</f>
        <v>67938368.874459639</v>
      </c>
      <c r="K94" s="163"/>
      <c r="L94" s="164">
        <f t="shared" si="11"/>
        <v>67938368.874459639</v>
      </c>
      <c r="M94" s="164">
        <f>+M93</f>
        <v>7023304.8900000006</v>
      </c>
      <c r="N94" s="164">
        <f>+N93</f>
        <v>7023304.8900000006</v>
      </c>
      <c r="O94" s="150">
        <f t="shared" si="10"/>
        <v>0.1033775906951499</v>
      </c>
      <c r="R94" s="22"/>
    </row>
    <row r="95" spans="2:18" x14ac:dyDescent="0.25">
      <c r="B95" s="148" t="s">
        <v>390</v>
      </c>
      <c r="C95" s="148"/>
      <c r="D95" s="148"/>
      <c r="E95" s="148"/>
      <c r="F95" s="148"/>
      <c r="G95" s="148"/>
      <c r="H95" s="148"/>
      <c r="I95" s="148"/>
      <c r="J95" s="207">
        <f>+J6+J11+J13+J16+J18+J21+J24+J26+J28+J30+J33+J36+J38+J41+J43+J45+J49+J51+J53+J56+J58+J63+J68+J70+J72+J74+J76+J79+J81+J84+J90+J92+J94</f>
        <v>58629372999.997635</v>
      </c>
      <c r="K95" s="144"/>
      <c r="L95" s="144">
        <f>+L6+L11+L13+L16+L18+L21+L24+L26+L28+L30+L33+L36+L38+L41+L43+L45+L49+L51+L53+L56+L58+L63+L68+L70+L72+L74+L76+L79+L81+L84+L90+L92+L94</f>
        <v>58629372999.997635</v>
      </c>
      <c r="M95" s="144">
        <f>+M6+M11+M13+M16+M18+M21+M24+M26+M28+M30+M33+M36+M38+M41+M43+M45+M49+M51+M53+M56+M58+M63+M68+M70+M72+M74+M76+M79+M81+M84+M90+M92+M94</f>
        <v>15788075011.370001</v>
      </c>
      <c r="N95" s="144">
        <f>+N6+N11+N13+N16+N18+N21+N24+N26+N28+N30+N33+N36+N38+N41+N43+N45+N49+N51+N53+N56+N58+N63+N68+N70+N72+N74+N76+N79+N81+N84+N90+N92+N94</f>
        <v>15788075011.370001</v>
      </c>
      <c r="O95" s="167">
        <f t="shared" si="10"/>
        <v>0.26928609677218684</v>
      </c>
      <c r="R95" s="22"/>
    </row>
    <row r="97" spans="4:14" x14ac:dyDescent="0.25">
      <c r="J97" s="139"/>
      <c r="N97" s="126"/>
    </row>
    <row r="98" spans="4:14" x14ac:dyDescent="0.25">
      <c r="D98" s="247" t="s">
        <v>388</v>
      </c>
      <c r="E98" s="248"/>
      <c r="F98" s="248"/>
      <c r="G98" s="22"/>
      <c r="J98" s="206"/>
      <c r="K98" s="131"/>
    </row>
    <row r="99" spans="4:14" x14ac:dyDescent="0.25">
      <c r="D99" s="129" t="s">
        <v>230</v>
      </c>
      <c r="E99" s="129" t="s">
        <v>118</v>
      </c>
      <c r="F99" s="130" t="s">
        <v>231</v>
      </c>
      <c r="G99" s="22"/>
      <c r="H99" s="179"/>
      <c r="I99" s="180"/>
      <c r="J99" s="206"/>
      <c r="K99" s="22"/>
    </row>
    <row r="100" spans="4:14" x14ac:dyDescent="0.25">
      <c r="D100" s="132" t="s">
        <v>232</v>
      </c>
      <c r="E100" s="133" t="s">
        <v>126</v>
      </c>
      <c r="F100" s="147">
        <f>+J6</f>
        <v>185247756.52268219</v>
      </c>
      <c r="G100" s="178"/>
      <c r="H100" s="179"/>
      <c r="I100" s="180"/>
      <c r="K100" s="22"/>
    </row>
    <row r="101" spans="4:14" x14ac:dyDescent="0.25">
      <c r="D101" s="132" t="s">
        <v>232</v>
      </c>
      <c r="E101" s="133" t="s">
        <v>157</v>
      </c>
      <c r="F101" s="147">
        <f>+J28</f>
        <v>14371579.306271747</v>
      </c>
      <c r="G101" s="22"/>
      <c r="H101" s="179"/>
      <c r="I101" s="180"/>
      <c r="K101" s="22"/>
    </row>
    <row r="102" spans="4:14" x14ac:dyDescent="0.25">
      <c r="D102" s="132" t="s">
        <v>232</v>
      </c>
      <c r="E102" s="133" t="s">
        <v>201</v>
      </c>
      <c r="F102" s="147">
        <f>+J70</f>
        <v>26945052.295840807</v>
      </c>
      <c r="G102" s="22"/>
      <c r="H102" s="179"/>
      <c r="I102" s="180"/>
      <c r="K102" s="22"/>
    </row>
    <row r="103" spans="4:14" x14ac:dyDescent="0.25">
      <c r="D103" s="132" t="s">
        <v>233</v>
      </c>
      <c r="E103" s="133" t="s">
        <v>145</v>
      </c>
      <c r="F103" s="147">
        <f>+J18</f>
        <v>22126980674.424564</v>
      </c>
      <c r="G103" s="22"/>
      <c r="H103" s="179"/>
      <c r="I103" s="180"/>
      <c r="K103" s="22"/>
    </row>
    <row r="104" spans="4:14" x14ac:dyDescent="0.25">
      <c r="D104" s="132" t="s">
        <v>140</v>
      </c>
      <c r="E104" s="133" t="s">
        <v>141</v>
      </c>
      <c r="F104" s="147">
        <f>+J16</f>
        <v>1668234837.6736405</v>
      </c>
      <c r="G104" s="22"/>
      <c r="H104" s="179"/>
      <c r="I104" s="180"/>
      <c r="K104" s="22"/>
    </row>
    <row r="105" spans="4:14" x14ac:dyDescent="0.25">
      <c r="D105" s="132" t="s">
        <v>140</v>
      </c>
      <c r="E105" s="133" t="s">
        <v>147</v>
      </c>
      <c r="F105" s="147">
        <f>+J21</f>
        <v>4954639414.0146112</v>
      </c>
      <c r="G105" s="22"/>
      <c r="H105" s="179"/>
      <c r="I105" s="180"/>
      <c r="K105" s="22"/>
    </row>
    <row r="106" spans="4:14" x14ac:dyDescent="0.25">
      <c r="D106" s="132" t="s">
        <v>140</v>
      </c>
      <c r="E106" s="133" t="s">
        <v>166</v>
      </c>
      <c r="F106" s="147">
        <f>+J36</f>
        <v>510827705.76255357</v>
      </c>
      <c r="G106" s="22"/>
      <c r="H106" s="179"/>
      <c r="I106" s="180"/>
      <c r="K106" s="22"/>
    </row>
    <row r="107" spans="4:14" x14ac:dyDescent="0.25">
      <c r="D107" s="132" t="s">
        <v>140</v>
      </c>
      <c r="E107" s="133" t="s">
        <v>171</v>
      </c>
      <c r="F107" s="147">
        <f>+J41</f>
        <v>407252969.51917225</v>
      </c>
      <c r="G107" s="22"/>
      <c r="H107" s="179"/>
      <c r="I107" s="180"/>
      <c r="K107" s="22"/>
    </row>
    <row r="108" spans="4:14" x14ac:dyDescent="0.25">
      <c r="D108" s="132" t="s">
        <v>140</v>
      </c>
      <c r="E108" s="133" t="s">
        <v>179</v>
      </c>
      <c r="F108" s="147">
        <f>+J49</f>
        <v>1731830350.7718005</v>
      </c>
      <c r="G108" s="22"/>
      <c r="H108" s="179"/>
      <c r="I108" s="180"/>
      <c r="J108" s="82"/>
      <c r="K108" s="82"/>
      <c r="L108" s="82"/>
    </row>
    <row r="109" spans="4:14" x14ac:dyDescent="0.25">
      <c r="D109" s="132" t="s">
        <v>140</v>
      </c>
      <c r="E109" s="133" t="s">
        <v>187</v>
      </c>
      <c r="F109" s="147">
        <f>+J56</f>
        <v>3139739198.0961185</v>
      </c>
      <c r="G109" s="22"/>
      <c r="H109" s="179"/>
      <c r="I109" s="180"/>
      <c r="K109" s="22"/>
    </row>
    <row r="110" spans="4:14" x14ac:dyDescent="0.25">
      <c r="D110" s="132" t="s">
        <v>140</v>
      </c>
      <c r="E110" s="133" t="s">
        <v>209</v>
      </c>
      <c r="F110" s="147">
        <f>+J76</f>
        <v>496440777.55156368</v>
      </c>
      <c r="G110" s="22"/>
      <c r="H110" s="179"/>
      <c r="I110" s="180"/>
      <c r="K110" s="22"/>
    </row>
    <row r="111" spans="4:14" x14ac:dyDescent="0.25">
      <c r="D111" s="132" t="s">
        <v>140</v>
      </c>
      <c r="E111" s="133" t="s">
        <v>215</v>
      </c>
      <c r="F111" s="147">
        <f>+J81</f>
        <v>798082023.2612288</v>
      </c>
      <c r="G111" s="22"/>
      <c r="H111" s="179"/>
      <c r="I111" s="180"/>
      <c r="K111" s="22"/>
    </row>
    <row r="112" spans="4:14" x14ac:dyDescent="0.25">
      <c r="D112" s="132" t="s">
        <v>234</v>
      </c>
      <c r="E112" s="133" t="s">
        <v>150</v>
      </c>
      <c r="F112" s="147">
        <f>+J24</f>
        <v>50775184.562746853</v>
      </c>
      <c r="G112" s="22"/>
      <c r="H112" s="179"/>
      <c r="I112" s="180"/>
      <c r="K112" s="22"/>
    </row>
    <row r="113" spans="4:11" x14ac:dyDescent="0.25">
      <c r="D113" s="132" t="s">
        <v>234</v>
      </c>
      <c r="E113" s="133" t="s">
        <v>173</v>
      </c>
      <c r="F113" s="147">
        <f>+J43</f>
        <v>7551396.5129084485</v>
      </c>
      <c r="G113" s="22"/>
      <c r="H113" s="179"/>
      <c r="I113" s="180"/>
      <c r="K113" s="22"/>
    </row>
    <row r="114" spans="4:11" x14ac:dyDescent="0.25">
      <c r="D114" s="132" t="s">
        <v>234</v>
      </c>
      <c r="E114" s="133" t="s">
        <v>184</v>
      </c>
      <c r="F114" s="147">
        <f>+J53</f>
        <v>43893759.883116156</v>
      </c>
      <c r="G114" s="22"/>
      <c r="H114" s="179"/>
      <c r="I114" s="180"/>
      <c r="K114" s="22"/>
    </row>
    <row r="115" spans="4:11" x14ac:dyDescent="0.25">
      <c r="D115" s="132" t="s">
        <v>234</v>
      </c>
      <c r="E115" s="133" t="s">
        <v>197</v>
      </c>
      <c r="F115" s="147">
        <f>+J68</f>
        <v>2361672154.2553883</v>
      </c>
      <c r="G115" s="22"/>
      <c r="H115" s="179"/>
      <c r="I115" s="180"/>
      <c r="K115" s="22"/>
    </row>
    <row r="116" spans="4:11" x14ac:dyDescent="0.25">
      <c r="D116" s="132" t="s">
        <v>234</v>
      </c>
      <c r="E116" s="133" t="s">
        <v>212</v>
      </c>
      <c r="F116" s="147">
        <f>+J79</f>
        <v>512236191.1553517</v>
      </c>
      <c r="G116" s="22"/>
      <c r="H116" s="179"/>
      <c r="I116" s="180"/>
      <c r="K116" s="22"/>
    </row>
    <row r="117" spans="4:11" x14ac:dyDescent="0.25">
      <c r="D117" s="132" t="s">
        <v>234</v>
      </c>
      <c r="E117" s="133" t="s">
        <v>218</v>
      </c>
      <c r="F117" s="147">
        <f>+J84</f>
        <v>199465040.11668199</v>
      </c>
      <c r="G117" s="22"/>
      <c r="H117" s="179"/>
      <c r="I117" s="180"/>
      <c r="K117" s="22"/>
    </row>
    <row r="118" spans="4:11" x14ac:dyDescent="0.25">
      <c r="D118" s="132" t="s">
        <v>235</v>
      </c>
      <c r="E118" s="133" t="s">
        <v>131</v>
      </c>
      <c r="F118" s="147">
        <f>+J11</f>
        <v>3844104495.6153259</v>
      </c>
      <c r="G118" s="22"/>
      <c r="H118" s="179"/>
      <c r="I118" s="180"/>
      <c r="K118" s="22"/>
    </row>
    <row r="119" spans="4:11" x14ac:dyDescent="0.25">
      <c r="D119" s="132" t="s">
        <v>235</v>
      </c>
      <c r="E119" s="133" t="s">
        <v>154</v>
      </c>
      <c r="F119" s="147">
        <f>+J26</f>
        <v>192633540.37725753</v>
      </c>
      <c r="G119" s="22"/>
      <c r="H119" s="179"/>
      <c r="I119" s="180"/>
      <c r="K119" s="22"/>
    </row>
    <row r="120" spans="4:11" x14ac:dyDescent="0.25">
      <c r="D120" s="132" t="s">
        <v>235</v>
      </c>
      <c r="E120" s="133" t="s">
        <v>163</v>
      </c>
      <c r="F120" s="147">
        <f>+J33</f>
        <v>217145079.02971208</v>
      </c>
      <c r="G120" s="22"/>
      <c r="H120" s="179"/>
      <c r="I120" s="180"/>
      <c r="K120" s="22"/>
    </row>
    <row r="121" spans="4:11" x14ac:dyDescent="0.25">
      <c r="D121" s="132" t="s">
        <v>235</v>
      </c>
      <c r="E121" s="133" t="s">
        <v>169</v>
      </c>
      <c r="F121" s="147">
        <f>+J38</f>
        <v>22817495.852027018</v>
      </c>
      <c r="G121" s="22"/>
      <c r="H121" s="179"/>
      <c r="I121" s="180"/>
      <c r="K121" s="22"/>
    </row>
    <row r="122" spans="4:11" x14ac:dyDescent="0.25">
      <c r="D122" s="132" t="s">
        <v>235</v>
      </c>
      <c r="E122" s="133" t="s">
        <v>192</v>
      </c>
      <c r="F122" s="147">
        <f>+J63</f>
        <v>3404196260.2010317</v>
      </c>
      <c r="G122" s="22"/>
      <c r="H122" s="179"/>
      <c r="I122" s="180"/>
      <c r="K122" s="22"/>
    </row>
    <row r="123" spans="4:11" x14ac:dyDescent="0.25">
      <c r="D123" s="132" t="s">
        <v>235</v>
      </c>
      <c r="E123" s="133" t="s">
        <v>204</v>
      </c>
      <c r="F123" s="147">
        <f>+J72</f>
        <v>213209991.57191372</v>
      </c>
      <c r="G123" s="22"/>
      <c r="H123" s="179"/>
      <c r="I123" s="180"/>
      <c r="K123" s="22"/>
    </row>
    <row r="124" spans="4:11" x14ac:dyDescent="0.25">
      <c r="D124" s="132" t="s">
        <v>235</v>
      </c>
      <c r="E124" s="133" t="s">
        <v>206</v>
      </c>
      <c r="F124" s="147">
        <f>+J74</f>
        <v>1499776329.4138427</v>
      </c>
      <c r="G124" s="22"/>
      <c r="H124" s="179"/>
      <c r="I124" s="180"/>
      <c r="K124" s="22"/>
    </row>
    <row r="125" spans="4:11" x14ac:dyDescent="0.25">
      <c r="D125" s="132" t="s">
        <v>235</v>
      </c>
      <c r="E125" s="133" t="s">
        <v>221</v>
      </c>
      <c r="F125" s="147">
        <f>+J90</f>
        <v>9693272634.6717606</v>
      </c>
      <c r="G125" s="22"/>
      <c r="H125" s="179"/>
      <c r="I125" s="180"/>
      <c r="K125" s="22"/>
    </row>
    <row r="126" spans="4:11" x14ac:dyDescent="0.25">
      <c r="D126" s="132" t="s">
        <v>236</v>
      </c>
      <c r="E126" s="133" t="s">
        <v>137</v>
      </c>
      <c r="F126" s="147">
        <f>+J13</f>
        <v>183644331.7091594</v>
      </c>
      <c r="G126" s="22"/>
      <c r="H126" s="179"/>
      <c r="I126" s="180"/>
      <c r="K126" s="22"/>
    </row>
    <row r="127" spans="4:11" x14ac:dyDescent="0.25">
      <c r="D127" s="132" t="s">
        <v>236</v>
      </c>
      <c r="E127" s="133" t="s">
        <v>160</v>
      </c>
      <c r="F127" s="147">
        <f>+J30</f>
        <v>8261051.6918114088</v>
      </c>
      <c r="G127" s="22"/>
      <c r="H127" s="179"/>
      <c r="I127" s="180"/>
      <c r="K127" s="22"/>
    </row>
    <row r="128" spans="4:11" x14ac:dyDescent="0.25">
      <c r="D128" s="132" t="s">
        <v>236</v>
      </c>
      <c r="E128" s="133" t="s">
        <v>176</v>
      </c>
      <c r="F128" s="147">
        <f>+J45</f>
        <v>5663319.0533371484</v>
      </c>
      <c r="G128" s="22"/>
      <c r="H128" s="179"/>
      <c r="I128" s="201"/>
      <c r="J128" s="201"/>
      <c r="K128" s="22"/>
    </row>
    <row r="129" spans="4:18" x14ac:dyDescent="0.25">
      <c r="D129" s="132" t="s">
        <v>236</v>
      </c>
      <c r="E129" s="133" t="s">
        <v>181</v>
      </c>
      <c r="F129" s="147">
        <f>+J51</f>
        <v>0</v>
      </c>
      <c r="G129" s="22"/>
      <c r="H129" s="179"/>
      <c r="I129" s="180"/>
      <c r="J129" s="202"/>
      <c r="K129" s="22"/>
    </row>
    <row r="130" spans="4:18" x14ac:dyDescent="0.25">
      <c r="D130" s="132" t="s">
        <v>236</v>
      </c>
      <c r="E130" s="133" t="s">
        <v>189</v>
      </c>
      <c r="F130" s="147">
        <f>+J58</f>
        <v>40524036.249755576</v>
      </c>
      <c r="G130" s="22"/>
      <c r="H130" s="179"/>
      <c r="I130" s="180"/>
      <c r="K130" s="22"/>
    </row>
    <row r="131" spans="4:18" x14ac:dyDescent="0.25">
      <c r="D131" s="132" t="s">
        <v>236</v>
      </c>
      <c r="E131" s="133" t="s">
        <v>225</v>
      </c>
      <c r="F131" s="147">
        <f>+J92</f>
        <v>0</v>
      </c>
      <c r="G131" s="22"/>
      <c r="H131" s="179"/>
      <c r="I131" s="180"/>
      <c r="K131" s="22"/>
    </row>
    <row r="132" spans="4:18" x14ac:dyDescent="0.25">
      <c r="D132" s="132" t="s">
        <v>236</v>
      </c>
      <c r="E132" s="133" t="s">
        <v>228</v>
      </c>
      <c r="F132" s="147">
        <f>+J94</f>
        <v>67938368.874459639</v>
      </c>
      <c r="G132" s="22"/>
      <c r="I132" s="94"/>
      <c r="K132" s="22"/>
    </row>
    <row r="133" spans="4:18" x14ac:dyDescent="0.25">
      <c r="D133" s="246" t="s">
        <v>237</v>
      </c>
      <c r="E133" s="246"/>
      <c r="F133" s="227">
        <f>SUM(F100:F132)</f>
        <v>58629372999.997635</v>
      </c>
      <c r="G133" s="22"/>
      <c r="K133" s="135"/>
    </row>
    <row r="134" spans="4:18" ht="13.5" customHeight="1" x14ac:dyDescent="0.25">
      <c r="G134" s="22"/>
      <c r="K134" s="136"/>
    </row>
    <row r="135" spans="4:18" ht="15.75" customHeight="1" x14ac:dyDescent="0.25">
      <c r="K135" s="137"/>
    </row>
    <row r="136" spans="4:18" x14ac:dyDescent="0.25">
      <c r="D136" s="243" t="s">
        <v>389</v>
      </c>
      <c r="E136" s="244"/>
      <c r="F136" s="245"/>
      <c r="G136" s="22"/>
    </row>
    <row r="137" spans="4:18" x14ac:dyDescent="0.25">
      <c r="D137" s="249" t="s">
        <v>238</v>
      </c>
      <c r="E137" s="249"/>
      <c r="F137" s="130" t="s">
        <v>231</v>
      </c>
      <c r="G137" s="22"/>
    </row>
    <row r="138" spans="4:18" ht="78" customHeight="1" x14ac:dyDescent="0.25">
      <c r="D138" s="250" t="s">
        <v>133</v>
      </c>
      <c r="E138" s="250"/>
      <c r="F138" s="226">
        <f ca="1">SUMIF($H$5:$I$94,"=Prestar el servicio de zonas de inspección para los procesos de inmovilizaciones y verificaciones derivadas de las acciones de fiscalización aduanera ",$J$5:$J$94)</f>
        <v>921674000</v>
      </c>
      <c r="G138" s="22"/>
    </row>
    <row r="139" spans="4:18" ht="44.25" customHeight="1" x14ac:dyDescent="0.25">
      <c r="D139" s="250" t="s">
        <v>128</v>
      </c>
      <c r="E139" s="250"/>
      <c r="F139" s="226">
        <f ca="1">SUMIF($H$5:$I$94,"=Ofrecer el servicio de operación logística integral derivadas de las acciones de control de la entidad",$J$5:$J$94)</f>
        <v>57707698999.997635</v>
      </c>
      <c r="G139" s="22"/>
    </row>
    <row r="140" spans="4:18" s="82" customFormat="1" x14ac:dyDescent="0.25">
      <c r="D140" s="246" t="s">
        <v>239</v>
      </c>
      <c r="E140" s="246"/>
      <c r="F140" s="208">
        <f ca="1">SUM(F138:F139)</f>
        <v>58629372999.997635</v>
      </c>
      <c r="J140" s="22"/>
      <c r="K140" s="94"/>
      <c r="L140" s="22"/>
      <c r="M140" s="22"/>
      <c r="N140" s="22"/>
      <c r="R140" s="205"/>
    </row>
    <row r="141" spans="4:18" x14ac:dyDescent="0.25">
      <c r="G141" s="22"/>
    </row>
    <row r="144" spans="4:18" x14ac:dyDescent="0.25">
      <c r="I144" s="128"/>
    </row>
    <row r="145" spans="9:9" x14ac:dyDescent="0.25">
      <c r="I145" s="128"/>
    </row>
    <row r="146" spans="9:9" x14ac:dyDescent="0.25">
      <c r="I146" s="140"/>
    </row>
    <row r="147" spans="9:9" x14ac:dyDescent="0.25">
      <c r="I147" s="139"/>
    </row>
    <row r="148" spans="9:9" x14ac:dyDescent="0.25">
      <c r="I148" s="139"/>
    </row>
    <row r="161" spans="11:11" x14ac:dyDescent="0.25">
      <c r="K161" s="22"/>
    </row>
    <row r="162" spans="11:11" x14ac:dyDescent="0.25">
      <c r="K162" s="22"/>
    </row>
    <row r="163" spans="11:11" x14ac:dyDescent="0.25">
      <c r="K163" s="22"/>
    </row>
    <row r="164" spans="11:11" x14ac:dyDescent="0.25">
      <c r="K164" s="22"/>
    </row>
    <row r="165" spans="11:11" x14ac:dyDescent="0.25">
      <c r="K165" s="22"/>
    </row>
    <row r="166" spans="11:11" x14ac:dyDescent="0.25">
      <c r="K166" s="22"/>
    </row>
    <row r="167" spans="11:11" x14ac:dyDescent="0.25">
      <c r="K167" s="22"/>
    </row>
    <row r="168" spans="11:11" x14ac:dyDescent="0.25">
      <c r="K168" s="22"/>
    </row>
    <row r="169" spans="11:11" x14ac:dyDescent="0.25">
      <c r="K169" s="22"/>
    </row>
    <row r="170" spans="11:11" x14ac:dyDescent="0.25">
      <c r="K170" s="22"/>
    </row>
    <row r="171" spans="11:11" x14ac:dyDescent="0.25">
      <c r="K171" s="22"/>
    </row>
    <row r="172" spans="11:11" x14ac:dyDescent="0.25">
      <c r="K172" s="22"/>
    </row>
    <row r="173" spans="11:11" x14ac:dyDescent="0.25">
      <c r="K173" s="22"/>
    </row>
    <row r="174" spans="11:11" x14ac:dyDescent="0.25">
      <c r="K174" s="22"/>
    </row>
    <row r="175" spans="11:11" x14ac:dyDescent="0.25">
      <c r="K175" s="22"/>
    </row>
    <row r="176" spans="11:11" x14ac:dyDescent="0.25">
      <c r="K176" s="22"/>
    </row>
    <row r="177" spans="11:11" x14ac:dyDescent="0.25">
      <c r="K177" s="22"/>
    </row>
    <row r="178" spans="11:11" x14ac:dyDescent="0.25">
      <c r="K178" s="22"/>
    </row>
    <row r="179" spans="11:11" x14ac:dyDescent="0.25">
      <c r="K179" s="22"/>
    </row>
    <row r="180" spans="11:11" x14ac:dyDescent="0.25">
      <c r="K180" s="22"/>
    </row>
    <row r="181" spans="11:11" x14ac:dyDescent="0.25">
      <c r="K181" s="22"/>
    </row>
    <row r="182" spans="11:11" x14ac:dyDescent="0.25">
      <c r="K182" s="22"/>
    </row>
    <row r="183" spans="11:11" x14ac:dyDescent="0.25">
      <c r="K183" s="22"/>
    </row>
    <row r="184" spans="11:11" x14ac:dyDescent="0.25">
      <c r="K184" s="22"/>
    </row>
    <row r="185" spans="11:11" x14ac:dyDescent="0.25">
      <c r="K185" s="22"/>
    </row>
    <row r="186" spans="11:11" x14ac:dyDescent="0.25">
      <c r="K186" s="22"/>
    </row>
    <row r="187" spans="11:11" x14ac:dyDescent="0.25">
      <c r="K187" s="22"/>
    </row>
    <row r="188" spans="11:11" x14ac:dyDescent="0.25">
      <c r="K188" s="22"/>
    </row>
    <row r="189" spans="11:11" x14ac:dyDescent="0.25">
      <c r="K189" s="22"/>
    </row>
    <row r="190" spans="11:11" x14ac:dyDescent="0.25">
      <c r="K190" s="22"/>
    </row>
    <row r="191" spans="11:11" x14ac:dyDescent="0.25">
      <c r="K191" s="22"/>
    </row>
    <row r="192" spans="11:11" x14ac:dyDescent="0.25">
      <c r="K192" s="22"/>
    </row>
    <row r="193" spans="11:11" x14ac:dyDescent="0.25">
      <c r="K193" s="22"/>
    </row>
    <row r="194" spans="11:11" x14ac:dyDescent="0.25">
      <c r="K194" s="22"/>
    </row>
    <row r="195" spans="11:11" x14ac:dyDescent="0.25">
      <c r="K195" s="22"/>
    </row>
  </sheetData>
  <autoFilter ref="B4:O95" xr:uid="{327D0850-BA0B-4BCB-A75C-01414C7B5998}">
    <filterColumn colId="6" showButton="0"/>
  </autoFilter>
  <sortState xmlns:xlrd2="http://schemas.microsoft.com/office/spreadsheetml/2017/richdata2" ref="D100:F132">
    <sortCondition ref="D100:D132"/>
    <sortCondition ref="E100:E132"/>
  </sortState>
  <mergeCells count="99">
    <mergeCell ref="H9:I9"/>
    <mergeCell ref="H12:I12"/>
    <mergeCell ref="H22:I22"/>
    <mergeCell ref="H10:I10"/>
    <mergeCell ref="H23:I23"/>
    <mergeCell ref="H25:I25"/>
    <mergeCell ref="H27:I27"/>
    <mergeCell ref="H29:I29"/>
    <mergeCell ref="H24:I24"/>
    <mergeCell ref="H26:I26"/>
    <mergeCell ref="B2:K2"/>
    <mergeCell ref="H4:I4"/>
    <mergeCell ref="H5:I5"/>
    <mergeCell ref="H6:I6"/>
    <mergeCell ref="H7:I7"/>
    <mergeCell ref="D140:E140"/>
    <mergeCell ref="D137:E137"/>
    <mergeCell ref="D138:E138"/>
    <mergeCell ref="D139:E139"/>
    <mergeCell ref="H42:I42"/>
    <mergeCell ref="H44:I44"/>
    <mergeCell ref="H65:I65"/>
    <mergeCell ref="H67:I67"/>
    <mergeCell ref="H87:I87"/>
    <mergeCell ref="H82:I82"/>
    <mergeCell ref="H85:I85"/>
    <mergeCell ref="H86:I86"/>
    <mergeCell ref="H75:I75"/>
    <mergeCell ref="H76:I76"/>
    <mergeCell ref="H77:I77"/>
    <mergeCell ref="H78:I78"/>
    <mergeCell ref="H64:I64"/>
    <mergeCell ref="H66:I66"/>
    <mergeCell ref="H46:I46"/>
    <mergeCell ref="D136:F136"/>
    <mergeCell ref="D133:E133"/>
    <mergeCell ref="D98:F98"/>
    <mergeCell ref="H49:I49"/>
    <mergeCell ref="H51:I51"/>
    <mergeCell ref="H53:I53"/>
    <mergeCell ref="H48:I48"/>
    <mergeCell ref="H80:I80"/>
    <mergeCell ref="H79:I79"/>
    <mergeCell ref="H68:I68"/>
    <mergeCell ref="H70:I70"/>
    <mergeCell ref="H72:I72"/>
    <mergeCell ref="H74:I74"/>
    <mergeCell ref="H69:I69"/>
    <mergeCell ref="H71:I71"/>
    <mergeCell ref="H73:I73"/>
    <mergeCell ref="H14:I14"/>
    <mergeCell ref="H8:I8"/>
    <mergeCell ref="H15:I15"/>
    <mergeCell ref="H20:I20"/>
    <mergeCell ref="H32:I32"/>
    <mergeCell ref="H11:I11"/>
    <mergeCell ref="H13:I13"/>
    <mergeCell ref="H21:I21"/>
    <mergeCell ref="H31:I31"/>
    <mergeCell ref="H17:I17"/>
    <mergeCell ref="H16:I16"/>
    <mergeCell ref="H19:I19"/>
    <mergeCell ref="H18:I18"/>
    <mergeCell ref="H41:I41"/>
    <mergeCell ref="H37:I37"/>
    <mergeCell ref="H39:I39"/>
    <mergeCell ref="H43:I43"/>
    <mergeCell ref="H45:I45"/>
    <mergeCell ref="H38:I38"/>
    <mergeCell ref="H40:I40"/>
    <mergeCell ref="H30:I30"/>
    <mergeCell ref="H33:I33"/>
    <mergeCell ref="H36:I36"/>
    <mergeCell ref="H28:I28"/>
    <mergeCell ref="H35:I35"/>
    <mergeCell ref="H34:I34"/>
    <mergeCell ref="H92:I92"/>
    <mergeCell ref="H94:I94"/>
    <mergeCell ref="H91:I91"/>
    <mergeCell ref="H93:I93"/>
    <mergeCell ref="H81:I81"/>
    <mergeCell ref="H84:I84"/>
    <mergeCell ref="H88:I88"/>
    <mergeCell ref="H89:I89"/>
    <mergeCell ref="H90:I90"/>
    <mergeCell ref="H83:I83"/>
    <mergeCell ref="H47:I47"/>
    <mergeCell ref="H50:I50"/>
    <mergeCell ref="H52:I52"/>
    <mergeCell ref="H63:I63"/>
    <mergeCell ref="H62:I62"/>
    <mergeCell ref="H60:I60"/>
    <mergeCell ref="H54:I54"/>
    <mergeCell ref="H57:I57"/>
    <mergeCell ref="H59:I59"/>
    <mergeCell ref="H61:I61"/>
    <mergeCell ref="H56:I56"/>
    <mergeCell ref="H58:I58"/>
    <mergeCell ref="H55:I55"/>
  </mergeCells>
  <pageMargins left="0.7" right="0.7" top="0.75" bottom="0.75" header="0.3" footer="0.3"/>
  <pageSetup orientation="portrait" r:id="rId1"/>
  <headerFooter>
    <oddFooter>&amp;R_x000D_&amp;1#&amp;"Calibri"&amp;10&amp;K000000 Información Pública</oddFooter>
  </headerFooter>
  <ignoredErrors>
    <ignoredError sqref="L6 L24:M24 L21:M21 L16:M16 L15 L20 L36:M36 L35 L56:M56 L55 L13:M13 L12 L14 L18:M18 L17 L19 L22 L23 L26:M26 L25 L28:M28 L27 L30:M30 L29 L33:M33 L31 L34 L38:M38 L37 L39 L43:M43 L42 L49:M49 L46 L47 L51:M51 L50 L53:M53 L52 L54 L58:M58 L57 L60 L59 L63:M63 L61 L62 L65 L64 L68:M68 L66 L70:M70 L69 L72:M72 L71 L74:M74 L73 L76:M76 L75 L79:M79 L77 L78 L81:M81 L80 L82 L87 L85 L86 L90:M90 L88 L89 L92:M92 L91 L94:M94 L93 L32 L45:M45 L44 L48 L67 L95"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4D525-3DB7-42EC-8A76-84322438501C}">
  <dimension ref="B1:R197"/>
  <sheetViews>
    <sheetView showGridLines="0" tabSelected="1" zoomScale="70" zoomScaleNormal="70" workbookViewId="0">
      <selection activeCell="B3" sqref="B3:K3"/>
    </sheetView>
  </sheetViews>
  <sheetFormatPr baseColWidth="10" defaultColWidth="11.42578125" defaultRowHeight="15" x14ac:dyDescent="0.25"/>
  <cols>
    <col min="1" max="1" width="2" style="22" customWidth="1"/>
    <col min="2" max="2" width="5.85546875" style="77" customWidth="1"/>
    <col min="3" max="3" width="6.85546875" style="77" customWidth="1"/>
    <col min="4" max="4" width="16.85546875" style="77" customWidth="1"/>
    <col min="5" max="5" width="23.7109375" style="77" customWidth="1"/>
    <col min="6" max="6" width="27.7109375" style="77" customWidth="1"/>
    <col min="7" max="7" width="34.7109375" style="77" customWidth="1"/>
    <col min="8" max="8" width="31.85546875" style="22" customWidth="1"/>
    <col min="9" max="9" width="29.5703125" style="22" customWidth="1"/>
    <col min="10" max="10" width="25.28515625" style="22" customWidth="1"/>
    <col min="11" max="11" width="14" style="94" bestFit="1" customWidth="1"/>
    <col min="12" max="12" width="22.7109375" style="22" hidden="1" customWidth="1"/>
    <col min="13" max="13" width="24.5703125" style="22" hidden="1" customWidth="1"/>
    <col min="14" max="14" width="26.140625" style="22" hidden="1" customWidth="1"/>
    <col min="15" max="15" width="10.140625" style="22" hidden="1" customWidth="1"/>
    <col min="16" max="16" width="11.42578125" style="22"/>
    <col min="17" max="17" width="20.42578125" style="22" customWidth="1"/>
    <col min="18" max="18" width="24.7109375" style="203" customWidth="1"/>
    <col min="19" max="16384" width="11.42578125" style="22"/>
  </cols>
  <sheetData>
    <row r="1" spans="2:18" ht="27.75" customHeight="1" thickBot="1" x14ac:dyDescent="0.3">
      <c r="B1" s="259" t="s">
        <v>394</v>
      </c>
      <c r="C1" s="260"/>
      <c r="D1" s="260"/>
      <c r="E1" s="260"/>
      <c r="F1" s="260"/>
      <c r="G1" s="260"/>
      <c r="H1" s="260"/>
      <c r="I1" s="260"/>
      <c r="J1" s="260"/>
      <c r="K1" s="260"/>
    </row>
    <row r="2" spans="2:18" ht="27.75" customHeight="1" thickTop="1" thickBot="1" x14ac:dyDescent="0.3">
      <c r="B2" s="251" t="s">
        <v>395</v>
      </c>
      <c r="C2" s="252"/>
      <c r="D2" s="252"/>
      <c r="E2" s="252"/>
      <c r="F2" s="252"/>
      <c r="G2" s="252"/>
      <c r="H2" s="252"/>
      <c r="I2" s="252"/>
      <c r="J2" s="252"/>
      <c r="K2" s="252"/>
    </row>
    <row r="3" spans="2:18" ht="33.75" customHeight="1" thickTop="1" thickBot="1" x14ac:dyDescent="0.3">
      <c r="B3" s="251" t="s">
        <v>392</v>
      </c>
      <c r="C3" s="252"/>
      <c r="D3" s="252"/>
      <c r="E3" s="252"/>
      <c r="F3" s="252"/>
      <c r="G3" s="252"/>
      <c r="H3" s="252"/>
      <c r="I3" s="252"/>
      <c r="J3" s="252"/>
      <c r="K3" s="252"/>
    </row>
    <row r="4" spans="2:18" ht="31.5" customHeight="1" thickTop="1" x14ac:dyDescent="0.25">
      <c r="B4" s="169"/>
      <c r="C4" s="168"/>
      <c r="D4" s="170"/>
      <c r="E4" s="170"/>
      <c r="F4" s="170"/>
      <c r="G4" s="170"/>
      <c r="H4" s="258"/>
      <c r="I4" s="170"/>
      <c r="J4" s="170"/>
      <c r="K4" s="170"/>
      <c r="L4" s="146" t="s">
        <v>115</v>
      </c>
      <c r="M4" s="146"/>
      <c r="N4" s="146"/>
      <c r="O4" s="146"/>
    </row>
    <row r="5" spans="2:18" s="77" customFormat="1" ht="47.25" customHeight="1" x14ac:dyDescent="0.25">
      <c r="B5" s="141" t="s">
        <v>116</v>
      </c>
      <c r="C5" s="152" t="s">
        <v>0</v>
      </c>
      <c r="D5" s="152" t="s">
        <v>117</v>
      </c>
      <c r="E5" s="152" t="s">
        <v>118</v>
      </c>
      <c r="F5" s="152" t="s">
        <v>1</v>
      </c>
      <c r="G5" s="152" t="s">
        <v>2</v>
      </c>
      <c r="H5" s="253" t="s">
        <v>3</v>
      </c>
      <c r="I5" s="253"/>
      <c r="J5" s="153" t="s">
        <v>119</v>
      </c>
      <c r="K5" s="154" t="s">
        <v>120</v>
      </c>
      <c r="L5" s="151" t="s">
        <v>121</v>
      </c>
      <c r="M5" s="145" t="s">
        <v>122</v>
      </c>
      <c r="N5" s="145" t="s">
        <v>123</v>
      </c>
      <c r="O5" s="145" t="s">
        <v>124</v>
      </c>
      <c r="R5" s="204"/>
    </row>
    <row r="6" spans="2:18" ht="50.25" customHeight="1" x14ac:dyDescent="0.25">
      <c r="B6" s="138">
        <v>1</v>
      </c>
      <c r="C6" s="138">
        <v>2025</v>
      </c>
      <c r="D6" s="132" t="s">
        <v>125</v>
      </c>
      <c r="E6" s="157" t="s">
        <v>126</v>
      </c>
      <c r="F6" s="158" t="s">
        <v>127</v>
      </c>
      <c r="G6" s="156" t="s">
        <v>128</v>
      </c>
      <c r="H6" s="239" t="s">
        <v>128</v>
      </c>
      <c r="I6" s="240"/>
      <c r="J6" s="142">
        <v>185247756.52268219</v>
      </c>
      <c r="K6" s="134"/>
      <c r="L6" s="147">
        <f>+J6</f>
        <v>185247756.52268219</v>
      </c>
      <c r="M6" s="147">
        <v>16648682.989999998</v>
      </c>
      <c r="N6" s="147">
        <v>16648682.989999998</v>
      </c>
      <c r="O6" s="149">
        <f>IFERROR(M6/J6, "-")</f>
        <v>8.987252154906121E-2</v>
      </c>
    </row>
    <row r="7" spans="2:18" x14ac:dyDescent="0.25">
      <c r="B7" s="165" t="s">
        <v>129</v>
      </c>
      <c r="C7" s="159"/>
      <c r="D7" s="160"/>
      <c r="E7" s="161"/>
      <c r="F7" s="161"/>
      <c r="G7" s="162"/>
      <c r="H7" s="241"/>
      <c r="I7" s="242"/>
      <c r="J7" s="143">
        <f>+J6</f>
        <v>185247756.52268219</v>
      </c>
      <c r="K7" s="163"/>
      <c r="L7" s="164">
        <f>+L6</f>
        <v>185247756.52268219</v>
      </c>
      <c r="M7" s="164">
        <f t="shared" ref="M7:N7" si="0">+M6</f>
        <v>16648682.989999998</v>
      </c>
      <c r="N7" s="164">
        <f t="shared" si="0"/>
        <v>16648682.989999998</v>
      </c>
      <c r="O7" s="150">
        <f t="shared" ref="O7:O70" si="1">IFERROR(M7/J7, "-")</f>
        <v>8.987252154906121E-2</v>
      </c>
      <c r="R7" s="22"/>
    </row>
    <row r="8" spans="2:18" ht="45" x14ac:dyDescent="0.25">
      <c r="B8" s="138">
        <v>2</v>
      </c>
      <c r="C8" s="138">
        <v>2025</v>
      </c>
      <c r="D8" s="132" t="s">
        <v>130</v>
      </c>
      <c r="E8" s="157" t="s">
        <v>131</v>
      </c>
      <c r="F8" s="158" t="s">
        <v>132</v>
      </c>
      <c r="G8" s="156" t="s">
        <v>128</v>
      </c>
      <c r="H8" s="239" t="s">
        <v>128</v>
      </c>
      <c r="I8" s="240"/>
      <c r="J8" s="142">
        <v>3885059394.3867331</v>
      </c>
      <c r="K8" s="134"/>
      <c r="L8" s="147">
        <f>+J8</f>
        <v>3885059394.3867331</v>
      </c>
      <c r="M8" s="147">
        <v>2615183012.5099998</v>
      </c>
      <c r="N8" s="147">
        <v>2615183012.5099998</v>
      </c>
      <c r="O8" s="149">
        <f>IFERROR(M8/J8, "-")</f>
        <v>0.6731384895398268</v>
      </c>
    </row>
    <row r="9" spans="2:18" ht="75" x14ac:dyDescent="0.25">
      <c r="B9" s="138">
        <v>3</v>
      </c>
      <c r="C9" s="138">
        <v>2025</v>
      </c>
      <c r="D9" s="132" t="s">
        <v>130</v>
      </c>
      <c r="E9" s="157" t="s">
        <v>131</v>
      </c>
      <c r="F9" s="158" t="s">
        <v>132</v>
      </c>
      <c r="G9" s="156" t="s">
        <v>133</v>
      </c>
      <c r="H9" s="239" t="s">
        <v>133</v>
      </c>
      <c r="I9" s="240"/>
      <c r="J9" s="142">
        <v>17584450</v>
      </c>
      <c r="K9" s="134"/>
      <c r="L9" s="147">
        <f>+J9</f>
        <v>17584450</v>
      </c>
      <c r="M9" s="147">
        <v>0</v>
      </c>
      <c r="N9" s="147">
        <v>0</v>
      </c>
      <c r="O9" s="149">
        <f t="shared" si="1"/>
        <v>0</v>
      </c>
    </row>
    <row r="10" spans="2:18" ht="45" x14ac:dyDescent="0.25">
      <c r="B10" s="138">
        <v>4</v>
      </c>
      <c r="C10" s="138">
        <v>2025</v>
      </c>
      <c r="D10" s="132" t="s">
        <v>130</v>
      </c>
      <c r="E10" s="157" t="s">
        <v>131</v>
      </c>
      <c r="F10" s="158" t="s">
        <v>134</v>
      </c>
      <c r="G10" s="156" t="s">
        <v>128</v>
      </c>
      <c r="H10" s="239" t="s">
        <v>128</v>
      </c>
      <c r="I10" s="240"/>
      <c r="J10" s="142">
        <v>169287446.23779088</v>
      </c>
      <c r="K10" s="134"/>
      <c r="L10" s="147">
        <f>+J10</f>
        <v>169287446.23779088</v>
      </c>
      <c r="M10" s="147">
        <v>169287446.23779088</v>
      </c>
      <c r="N10" s="147">
        <v>169287446.23779088</v>
      </c>
      <c r="O10" s="149">
        <f>IFERROR(M10/J10, "-")</f>
        <v>1</v>
      </c>
      <c r="Q10" s="178"/>
    </row>
    <row r="11" spans="2:18" ht="75" x14ac:dyDescent="0.25">
      <c r="B11" s="155">
        <v>5</v>
      </c>
      <c r="C11" s="138">
        <v>2025</v>
      </c>
      <c r="D11" s="132" t="s">
        <v>130</v>
      </c>
      <c r="E11" s="157" t="s">
        <v>131</v>
      </c>
      <c r="F11" s="158" t="s">
        <v>134</v>
      </c>
      <c r="G11" s="156" t="s">
        <v>133</v>
      </c>
      <c r="H11" s="239" t="s">
        <v>133</v>
      </c>
      <c r="I11" s="240"/>
      <c r="J11" s="142">
        <v>4069975</v>
      </c>
      <c r="K11" s="134"/>
      <c r="L11" s="147">
        <f>+J11</f>
        <v>4069975</v>
      </c>
      <c r="M11" s="147">
        <v>0</v>
      </c>
      <c r="N11" s="147">
        <v>0</v>
      </c>
      <c r="O11" s="149">
        <f t="shared" si="1"/>
        <v>0</v>
      </c>
      <c r="Q11" s="178"/>
    </row>
    <row r="12" spans="2:18" x14ac:dyDescent="0.25">
      <c r="B12" s="165" t="s">
        <v>135</v>
      </c>
      <c r="C12" s="159"/>
      <c r="D12" s="160"/>
      <c r="E12" s="161"/>
      <c r="F12" s="161"/>
      <c r="G12" s="162"/>
      <c r="H12" s="241"/>
      <c r="I12" s="242"/>
      <c r="J12" s="143">
        <f>+J8+J9+J10+J11</f>
        <v>4076001265.6245241</v>
      </c>
      <c r="K12" s="163"/>
      <c r="L12" s="164">
        <f>+L8+L9+L10+L11</f>
        <v>4076001265.6245241</v>
      </c>
      <c r="M12" s="164">
        <f t="shared" ref="M12:N12" si="2">+M8+M9+M10+M11</f>
        <v>2784470458.7477908</v>
      </c>
      <c r="N12" s="164">
        <f t="shared" si="2"/>
        <v>2784470458.7477908</v>
      </c>
      <c r="O12" s="150">
        <f t="shared" si="1"/>
        <v>0.68313778070457853</v>
      </c>
      <c r="Q12" s="178"/>
      <c r="R12" s="22"/>
    </row>
    <row r="13" spans="2:18" ht="45" x14ac:dyDescent="0.25">
      <c r="B13" s="138">
        <v>6</v>
      </c>
      <c r="C13" s="138">
        <v>2025</v>
      </c>
      <c r="D13" s="132" t="s">
        <v>136</v>
      </c>
      <c r="E13" s="157" t="s">
        <v>137</v>
      </c>
      <c r="F13" s="158" t="s">
        <v>138</v>
      </c>
      <c r="G13" s="156" t="s">
        <v>128</v>
      </c>
      <c r="H13" s="239" t="s">
        <v>128</v>
      </c>
      <c r="I13" s="240"/>
      <c r="J13" s="142">
        <v>140959115.98774096</v>
      </c>
      <c r="K13" s="134"/>
      <c r="L13" s="147">
        <f>+J13</f>
        <v>140959115.98774096</v>
      </c>
      <c r="M13" s="147">
        <v>82700309</v>
      </c>
      <c r="N13" s="147">
        <v>82700309</v>
      </c>
      <c r="O13" s="149">
        <f t="shared" si="1"/>
        <v>0.5866971314376882</v>
      </c>
    </row>
    <row r="14" spans="2:18" x14ac:dyDescent="0.25">
      <c r="B14" s="165" t="s">
        <v>139</v>
      </c>
      <c r="C14" s="159"/>
      <c r="D14" s="160"/>
      <c r="E14" s="161"/>
      <c r="F14" s="161"/>
      <c r="G14" s="162"/>
      <c r="H14" s="241"/>
      <c r="I14" s="242"/>
      <c r="J14" s="143">
        <f>+J13</f>
        <v>140959115.98774096</v>
      </c>
      <c r="K14" s="163"/>
      <c r="L14" s="164">
        <f>+L13</f>
        <v>140959115.98774096</v>
      </c>
      <c r="M14" s="164">
        <f t="shared" ref="M14:N14" si="3">+M13</f>
        <v>82700309</v>
      </c>
      <c r="N14" s="164">
        <f t="shared" si="3"/>
        <v>82700309</v>
      </c>
      <c r="O14" s="150">
        <f t="shared" si="1"/>
        <v>0.5866971314376882</v>
      </c>
      <c r="R14" s="22"/>
    </row>
    <row r="15" spans="2:18" ht="45" x14ac:dyDescent="0.25">
      <c r="B15" s="138">
        <v>7</v>
      </c>
      <c r="C15" s="138">
        <v>2025</v>
      </c>
      <c r="D15" s="132" t="s">
        <v>140</v>
      </c>
      <c r="E15" s="157" t="s">
        <v>141</v>
      </c>
      <c r="F15" s="158" t="s">
        <v>142</v>
      </c>
      <c r="G15" s="156" t="s">
        <v>128</v>
      </c>
      <c r="H15" s="239" t="s">
        <v>128</v>
      </c>
      <c r="I15" s="240"/>
      <c r="J15" s="142">
        <v>1564797494.0790298</v>
      </c>
      <c r="K15" s="134"/>
      <c r="L15" s="147">
        <f>+J15</f>
        <v>1564797494.0790298</v>
      </c>
      <c r="M15" s="147">
        <v>1106718397.8599999</v>
      </c>
      <c r="N15" s="147">
        <v>1106718397.8599999</v>
      </c>
      <c r="O15" s="149">
        <f t="shared" si="1"/>
        <v>0.70725982246754882</v>
      </c>
    </row>
    <row r="16" spans="2:18" ht="75" x14ac:dyDescent="0.25">
      <c r="B16" s="138">
        <v>8</v>
      </c>
      <c r="C16" s="138">
        <v>2025</v>
      </c>
      <c r="D16" s="132" t="s">
        <v>140</v>
      </c>
      <c r="E16" s="157" t="s">
        <v>141</v>
      </c>
      <c r="F16" s="158" t="s">
        <v>142</v>
      </c>
      <c r="G16" s="156" t="s">
        <v>133</v>
      </c>
      <c r="H16" s="239" t="s">
        <v>133</v>
      </c>
      <c r="I16" s="240"/>
      <c r="J16" s="142">
        <v>59744172</v>
      </c>
      <c r="K16" s="134"/>
      <c r="L16" s="147">
        <f>+J16</f>
        <v>59744172</v>
      </c>
      <c r="M16" s="147">
        <v>26025300</v>
      </c>
      <c r="N16" s="147">
        <v>26025300</v>
      </c>
      <c r="O16" s="149">
        <f t="shared" si="1"/>
        <v>0.43561236399761305</v>
      </c>
    </row>
    <row r="17" spans="2:18" x14ac:dyDescent="0.25">
      <c r="B17" s="165" t="s">
        <v>143</v>
      </c>
      <c r="C17" s="159"/>
      <c r="D17" s="160"/>
      <c r="E17" s="161"/>
      <c r="F17" s="161"/>
      <c r="G17" s="162"/>
      <c r="H17" s="241"/>
      <c r="I17" s="242"/>
      <c r="J17" s="143">
        <f>+J15+J16</f>
        <v>1624541666.0790298</v>
      </c>
      <c r="K17" s="163"/>
      <c r="L17" s="164">
        <f>+L15+L16</f>
        <v>1624541666.0790298</v>
      </c>
      <c r="M17" s="164">
        <f t="shared" ref="M17:N17" si="4">+M15+M16</f>
        <v>1132743697.8599999</v>
      </c>
      <c r="N17" s="164">
        <f t="shared" si="4"/>
        <v>1132743697.8599999</v>
      </c>
      <c r="O17" s="150">
        <f t="shared" si="1"/>
        <v>0.69726971090496781</v>
      </c>
      <c r="R17" s="22"/>
    </row>
    <row r="18" spans="2:18" ht="45" x14ac:dyDescent="0.25">
      <c r="B18" s="138">
        <v>9</v>
      </c>
      <c r="C18" s="138">
        <v>2025</v>
      </c>
      <c r="D18" s="132" t="s">
        <v>144</v>
      </c>
      <c r="E18" s="157" t="s">
        <v>145</v>
      </c>
      <c r="F18" s="158" t="s">
        <v>11</v>
      </c>
      <c r="G18" s="156" t="s">
        <v>128</v>
      </c>
      <c r="H18" s="239" t="s">
        <v>128</v>
      </c>
      <c r="I18" s="240"/>
      <c r="J18" s="142">
        <v>18033385133.339603</v>
      </c>
      <c r="K18" s="134"/>
      <c r="L18" s="147">
        <f>+J18</f>
        <v>18033385133.339603</v>
      </c>
      <c r="M18" s="147">
        <v>11748030298.280048</v>
      </c>
      <c r="N18" s="147">
        <v>11748030298.280048</v>
      </c>
      <c r="O18" s="149">
        <f t="shared" si="1"/>
        <v>0.65146006761429542</v>
      </c>
      <c r="Q18" s="178"/>
    </row>
    <row r="19" spans="2:18" ht="75" x14ac:dyDescent="0.25">
      <c r="B19" s="155">
        <v>10</v>
      </c>
      <c r="C19" s="138">
        <v>2025</v>
      </c>
      <c r="D19" s="132" t="s">
        <v>144</v>
      </c>
      <c r="E19" s="157" t="s">
        <v>145</v>
      </c>
      <c r="F19" s="158" t="s">
        <v>11</v>
      </c>
      <c r="G19" s="156" t="s">
        <v>133</v>
      </c>
      <c r="H19" s="239" t="s">
        <v>133</v>
      </c>
      <c r="I19" s="240"/>
      <c r="J19" s="142">
        <v>0</v>
      </c>
      <c r="K19" s="134"/>
      <c r="L19" s="147">
        <f>+J19</f>
        <v>0</v>
      </c>
      <c r="M19" s="147">
        <v>1304365</v>
      </c>
      <c r="N19" s="147">
        <v>1304365</v>
      </c>
      <c r="O19" s="149" t="str">
        <f t="shared" si="1"/>
        <v>-</v>
      </c>
    </row>
    <row r="20" spans="2:18" x14ac:dyDescent="0.25">
      <c r="B20" s="165" t="s">
        <v>146</v>
      </c>
      <c r="C20" s="159"/>
      <c r="D20" s="160"/>
      <c r="E20" s="161"/>
      <c r="F20" s="161"/>
      <c r="G20" s="162"/>
      <c r="H20" s="241"/>
      <c r="I20" s="242"/>
      <c r="J20" s="143">
        <f>J19+J18</f>
        <v>18033385133.339603</v>
      </c>
      <c r="K20" s="163"/>
      <c r="L20" s="164">
        <f>+L18+L19</f>
        <v>18033385133.339603</v>
      </c>
      <c r="M20" s="164">
        <f>+M18+M19</f>
        <v>11749334663.280048</v>
      </c>
      <c r="N20" s="164">
        <f>+N18+N19</f>
        <v>11749334663.280048</v>
      </c>
      <c r="O20" s="150">
        <f t="shared" si="1"/>
        <v>0.65153239818286901</v>
      </c>
      <c r="R20" s="22"/>
    </row>
    <row r="21" spans="2:18" ht="45" x14ac:dyDescent="0.25">
      <c r="B21" s="138">
        <v>11</v>
      </c>
      <c r="C21" s="138">
        <v>2025</v>
      </c>
      <c r="D21" s="132" t="s">
        <v>140</v>
      </c>
      <c r="E21" s="157" t="s">
        <v>147</v>
      </c>
      <c r="F21" s="158" t="s">
        <v>21</v>
      </c>
      <c r="G21" s="156" t="s">
        <v>128</v>
      </c>
      <c r="H21" s="239" t="s">
        <v>128</v>
      </c>
      <c r="I21" s="240"/>
      <c r="J21" s="142">
        <v>6377798543.0819836</v>
      </c>
      <c r="K21" s="134"/>
      <c r="L21" s="147">
        <f>+J21</f>
        <v>6377798543.0819836</v>
      </c>
      <c r="M21" s="147">
        <v>6313588998.5900002</v>
      </c>
      <c r="N21" s="147">
        <v>6313588998.5900002</v>
      </c>
      <c r="O21" s="149">
        <f t="shared" si="1"/>
        <v>0.98993233416542581</v>
      </c>
    </row>
    <row r="22" spans="2:18" ht="75" x14ac:dyDescent="0.25">
      <c r="B22" s="138">
        <v>12</v>
      </c>
      <c r="C22" s="138">
        <v>2025</v>
      </c>
      <c r="D22" s="132" t="s">
        <v>140</v>
      </c>
      <c r="E22" s="157" t="s">
        <v>147</v>
      </c>
      <c r="F22" s="158" t="s">
        <v>21</v>
      </c>
      <c r="G22" s="156" t="s">
        <v>133</v>
      </c>
      <c r="H22" s="239" t="s">
        <v>133</v>
      </c>
      <c r="I22" s="240"/>
      <c r="J22" s="142">
        <v>716760790</v>
      </c>
      <c r="K22" s="134"/>
      <c r="L22" s="147">
        <f>+J22</f>
        <v>716760790</v>
      </c>
      <c r="M22" s="147">
        <v>52738721</v>
      </c>
      <c r="N22" s="147">
        <v>52738721</v>
      </c>
      <c r="O22" s="149">
        <f t="shared" si="1"/>
        <v>7.3579249501078317E-2</v>
      </c>
    </row>
    <row r="23" spans="2:18" ht="15" customHeight="1" x14ac:dyDescent="0.25">
      <c r="B23" s="165" t="s">
        <v>148</v>
      </c>
      <c r="C23" s="159"/>
      <c r="D23" s="160"/>
      <c r="E23" s="161"/>
      <c r="F23" s="161"/>
      <c r="G23" s="162"/>
      <c r="H23" s="241"/>
      <c r="I23" s="242"/>
      <c r="J23" s="143">
        <f>+J21+J22</f>
        <v>7094559333.0819836</v>
      </c>
      <c r="K23" s="163"/>
      <c r="L23" s="164">
        <f>+L21+L22</f>
        <v>7094559333.0819836</v>
      </c>
      <c r="M23" s="164">
        <f>+M21+M22</f>
        <v>6366327719.5900002</v>
      </c>
      <c r="N23" s="164">
        <f>+N21+N22</f>
        <v>6366327719.5900002</v>
      </c>
      <c r="O23" s="150">
        <f t="shared" si="1"/>
        <v>0.89735351002052599</v>
      </c>
      <c r="R23" s="22"/>
    </row>
    <row r="24" spans="2:18" ht="45" x14ac:dyDescent="0.25">
      <c r="B24" s="138">
        <v>13</v>
      </c>
      <c r="C24" s="138">
        <v>2025</v>
      </c>
      <c r="D24" s="132" t="s">
        <v>149</v>
      </c>
      <c r="E24" s="157" t="s">
        <v>150</v>
      </c>
      <c r="F24" s="158" t="s">
        <v>151</v>
      </c>
      <c r="G24" s="156" t="s">
        <v>128</v>
      </c>
      <c r="H24" s="239" t="s">
        <v>128</v>
      </c>
      <c r="I24" s="240"/>
      <c r="J24" s="142">
        <v>17900963.578471985</v>
      </c>
      <c r="K24" s="134"/>
      <c r="L24" s="147">
        <f>+J24</f>
        <v>17900963.578471985</v>
      </c>
      <c r="M24" s="147">
        <v>9371464.4600000009</v>
      </c>
      <c r="N24" s="147">
        <v>9371464.4600000009</v>
      </c>
      <c r="O24" s="149">
        <f t="shared" si="1"/>
        <v>0.52351731899339149</v>
      </c>
    </row>
    <row r="25" spans="2:18" ht="45" x14ac:dyDescent="0.25">
      <c r="B25" s="138">
        <v>14</v>
      </c>
      <c r="C25" s="138">
        <v>2025</v>
      </c>
      <c r="D25" s="132" t="s">
        <v>149</v>
      </c>
      <c r="E25" s="157" t="s">
        <v>150</v>
      </c>
      <c r="F25" s="158" t="s">
        <v>152</v>
      </c>
      <c r="G25" s="156" t="s">
        <v>128</v>
      </c>
      <c r="H25" s="239" t="s">
        <v>128</v>
      </c>
      <c r="I25" s="240"/>
      <c r="J25" s="142">
        <v>33922483.859392501</v>
      </c>
      <c r="K25" s="134"/>
      <c r="L25" s="147">
        <f>+J25</f>
        <v>33922483.859392501</v>
      </c>
      <c r="M25" s="147">
        <v>8757107.5700000003</v>
      </c>
      <c r="N25" s="147">
        <v>8757107.5700000003</v>
      </c>
      <c r="O25" s="149">
        <f t="shared" si="1"/>
        <v>0.25815054128400217</v>
      </c>
    </row>
    <row r="26" spans="2:18" x14ac:dyDescent="0.25">
      <c r="B26" s="165" t="s">
        <v>153</v>
      </c>
      <c r="C26" s="159"/>
      <c r="D26" s="160"/>
      <c r="E26" s="161"/>
      <c r="F26" s="161"/>
      <c r="G26" s="162"/>
      <c r="H26" s="241"/>
      <c r="I26" s="242"/>
      <c r="J26" s="143">
        <f>+J24+J25</f>
        <v>51823447.437864482</v>
      </c>
      <c r="K26" s="163"/>
      <c r="L26" s="164">
        <f>+L24+L25</f>
        <v>51823447.437864482</v>
      </c>
      <c r="M26" s="164">
        <f>+M24+M25</f>
        <v>18128572.030000001</v>
      </c>
      <c r="N26" s="164">
        <f>+N24+N25</f>
        <v>18128572.030000001</v>
      </c>
      <c r="O26" s="150">
        <f t="shared" si="1"/>
        <v>0.34981408853079254</v>
      </c>
      <c r="R26" s="22"/>
    </row>
    <row r="27" spans="2:18" ht="45" x14ac:dyDescent="0.25">
      <c r="B27" s="138">
        <v>15</v>
      </c>
      <c r="C27" s="138">
        <v>2025</v>
      </c>
      <c r="D27" s="132" t="s">
        <v>130</v>
      </c>
      <c r="E27" s="157" t="s">
        <v>154</v>
      </c>
      <c r="F27" s="158" t="s">
        <v>155</v>
      </c>
      <c r="G27" s="156" t="s">
        <v>128</v>
      </c>
      <c r="H27" s="239" t="s">
        <v>128</v>
      </c>
      <c r="I27" s="240"/>
      <c r="J27" s="142">
        <v>117865224.62304737</v>
      </c>
      <c r="K27" s="134"/>
      <c r="L27" s="147">
        <f>+J27</f>
        <v>117865224.62304737</v>
      </c>
      <c r="M27" s="147">
        <v>80287655.479999989</v>
      </c>
      <c r="N27" s="147">
        <v>80287655.479999989</v>
      </c>
      <c r="O27" s="149">
        <f t="shared" si="1"/>
        <v>0.68118188156662229</v>
      </c>
    </row>
    <row r="28" spans="2:18" x14ac:dyDescent="0.25">
      <c r="B28" s="165" t="s">
        <v>156</v>
      </c>
      <c r="C28" s="159"/>
      <c r="D28" s="160"/>
      <c r="E28" s="161"/>
      <c r="F28" s="161"/>
      <c r="G28" s="162"/>
      <c r="H28" s="241"/>
      <c r="I28" s="242"/>
      <c r="J28" s="143">
        <f>+J27</f>
        <v>117865224.62304737</v>
      </c>
      <c r="K28" s="163"/>
      <c r="L28" s="164">
        <f>+L27</f>
        <v>117865224.62304737</v>
      </c>
      <c r="M28" s="164">
        <f>+M27</f>
        <v>80287655.479999989</v>
      </c>
      <c r="N28" s="164">
        <f>+N27</f>
        <v>80287655.479999989</v>
      </c>
      <c r="O28" s="150">
        <f t="shared" si="1"/>
        <v>0.68118188156662229</v>
      </c>
      <c r="R28" s="22"/>
    </row>
    <row r="29" spans="2:18" ht="45" x14ac:dyDescent="0.25">
      <c r="B29" s="138">
        <v>16</v>
      </c>
      <c r="C29" s="138">
        <v>2025</v>
      </c>
      <c r="D29" s="132" t="s">
        <v>125</v>
      </c>
      <c r="E29" s="157" t="s">
        <v>157</v>
      </c>
      <c r="F29" s="158" t="s">
        <v>158</v>
      </c>
      <c r="G29" s="156" t="s">
        <v>128</v>
      </c>
      <c r="H29" s="239" t="s">
        <v>128</v>
      </c>
      <c r="I29" s="240"/>
      <c r="J29" s="142">
        <v>15602080.67593725</v>
      </c>
      <c r="K29" s="134"/>
      <c r="L29" s="147">
        <f>+J29</f>
        <v>15602080.67593725</v>
      </c>
      <c r="M29" s="147">
        <v>7001573.5999999996</v>
      </c>
      <c r="N29" s="147">
        <v>7001573.5999999996</v>
      </c>
      <c r="O29" s="149">
        <f t="shared" si="1"/>
        <v>0.44875896653953179</v>
      </c>
    </row>
    <row r="30" spans="2:18" x14ac:dyDescent="0.25">
      <c r="B30" s="165" t="s">
        <v>159</v>
      </c>
      <c r="C30" s="159"/>
      <c r="D30" s="160"/>
      <c r="E30" s="161"/>
      <c r="F30" s="161"/>
      <c r="G30" s="162"/>
      <c r="H30" s="241"/>
      <c r="I30" s="242"/>
      <c r="J30" s="143">
        <f>+J29</f>
        <v>15602080.67593725</v>
      </c>
      <c r="K30" s="163"/>
      <c r="L30" s="164">
        <f>+L29</f>
        <v>15602080.67593725</v>
      </c>
      <c r="M30" s="164">
        <f>+M29</f>
        <v>7001573.5999999996</v>
      </c>
      <c r="N30" s="164">
        <f>+N29</f>
        <v>7001573.5999999996</v>
      </c>
      <c r="O30" s="150">
        <f t="shared" si="1"/>
        <v>0.44875896653953179</v>
      </c>
      <c r="R30" s="22"/>
    </row>
    <row r="31" spans="2:18" ht="45" x14ac:dyDescent="0.25">
      <c r="B31" s="138">
        <v>17</v>
      </c>
      <c r="C31" s="138">
        <v>2025</v>
      </c>
      <c r="D31" s="132" t="s">
        <v>136</v>
      </c>
      <c r="E31" s="157" t="s">
        <v>160</v>
      </c>
      <c r="F31" s="158" t="s">
        <v>161</v>
      </c>
      <c r="G31" s="156" t="s">
        <v>128</v>
      </c>
      <c r="H31" s="239" t="s">
        <v>128</v>
      </c>
      <c r="I31" s="240"/>
      <c r="J31" s="142">
        <v>9261051.6918114088</v>
      </c>
      <c r="K31" s="134"/>
      <c r="L31" s="147">
        <f>+J31</f>
        <v>9261051.6918114088</v>
      </c>
      <c r="M31" s="147">
        <v>6979998.3200000003</v>
      </c>
      <c r="N31" s="147">
        <v>6979998.3200000003</v>
      </c>
      <c r="O31" s="149">
        <f t="shared" si="1"/>
        <v>0.75369391644489925</v>
      </c>
    </row>
    <row r="32" spans="2:18" x14ac:dyDescent="0.25">
      <c r="B32" s="165" t="s">
        <v>162</v>
      </c>
      <c r="C32" s="159"/>
      <c r="D32" s="160"/>
      <c r="E32" s="161"/>
      <c r="F32" s="161"/>
      <c r="G32" s="162"/>
      <c r="H32" s="241"/>
      <c r="I32" s="242"/>
      <c r="J32" s="143">
        <f>+J31</f>
        <v>9261051.6918114088</v>
      </c>
      <c r="K32" s="163"/>
      <c r="L32" s="164">
        <f>+L31</f>
        <v>9261051.6918114088</v>
      </c>
      <c r="M32" s="164">
        <f>+M31</f>
        <v>6979998.3200000003</v>
      </c>
      <c r="N32" s="164">
        <f>+N31</f>
        <v>6979998.3200000003</v>
      </c>
      <c r="O32" s="150">
        <f t="shared" si="1"/>
        <v>0.75369391644489925</v>
      </c>
      <c r="R32" s="22"/>
    </row>
    <row r="33" spans="2:18" ht="45" x14ac:dyDescent="0.25">
      <c r="B33" s="138">
        <v>18</v>
      </c>
      <c r="C33" s="138">
        <v>2025</v>
      </c>
      <c r="D33" s="132" t="s">
        <v>130</v>
      </c>
      <c r="E33" s="157" t="s">
        <v>163</v>
      </c>
      <c r="F33" s="158" t="s">
        <v>164</v>
      </c>
      <c r="G33" s="156" t="s">
        <v>128</v>
      </c>
      <c r="H33" s="239" t="s">
        <v>128</v>
      </c>
      <c r="I33" s="240"/>
      <c r="J33" s="142">
        <v>163465231.27723113</v>
      </c>
      <c r="K33" s="134"/>
      <c r="L33" s="147">
        <f>+J33</f>
        <v>163465231.27723113</v>
      </c>
      <c r="M33" s="147">
        <v>82203682.549999997</v>
      </c>
      <c r="N33" s="147">
        <v>82203682.549999997</v>
      </c>
      <c r="O33" s="149">
        <f t="shared" si="1"/>
        <v>0.50288175600220164</v>
      </c>
    </row>
    <row r="34" spans="2:18" ht="75" x14ac:dyDescent="0.25">
      <c r="B34" s="138">
        <v>19</v>
      </c>
      <c r="C34" s="138">
        <v>2025</v>
      </c>
      <c r="D34" s="132" t="s">
        <v>130</v>
      </c>
      <c r="E34" s="157" t="s">
        <v>163</v>
      </c>
      <c r="F34" s="158" t="s">
        <v>164</v>
      </c>
      <c r="G34" s="156" t="s">
        <v>133</v>
      </c>
      <c r="H34" s="239" t="s">
        <v>133</v>
      </c>
      <c r="I34" s="240"/>
      <c r="J34" s="142">
        <v>4411222</v>
      </c>
      <c r="K34" s="134"/>
      <c r="L34" s="147">
        <f>+J34</f>
        <v>4411222</v>
      </c>
      <c r="M34" s="147">
        <v>0</v>
      </c>
      <c r="N34" s="147">
        <v>0</v>
      </c>
      <c r="O34" s="149">
        <f t="shared" si="1"/>
        <v>0</v>
      </c>
    </row>
    <row r="35" spans="2:18" x14ac:dyDescent="0.25">
      <c r="B35" s="165" t="s">
        <v>165</v>
      </c>
      <c r="C35" s="159"/>
      <c r="D35" s="160"/>
      <c r="E35" s="161"/>
      <c r="F35" s="161"/>
      <c r="G35" s="162"/>
      <c r="H35" s="241"/>
      <c r="I35" s="242"/>
      <c r="J35" s="143">
        <f>+J33+J34</f>
        <v>167876453.27723113</v>
      </c>
      <c r="K35" s="163"/>
      <c r="L35" s="164">
        <f>+L33+L34</f>
        <v>167876453.27723113</v>
      </c>
      <c r="M35" s="164">
        <f>+M33+M34</f>
        <v>82203682.549999997</v>
      </c>
      <c r="N35" s="164">
        <f>+N33+N34</f>
        <v>82203682.549999997</v>
      </c>
      <c r="O35" s="150">
        <f t="shared" si="1"/>
        <v>0.48966773448715206</v>
      </c>
      <c r="R35" s="22"/>
    </row>
    <row r="36" spans="2:18" ht="45" x14ac:dyDescent="0.25">
      <c r="B36" s="138">
        <v>20</v>
      </c>
      <c r="C36" s="138">
        <v>2025</v>
      </c>
      <c r="D36" s="132" t="s">
        <v>140</v>
      </c>
      <c r="E36" s="157" t="s">
        <v>166</v>
      </c>
      <c r="F36" s="158" t="s">
        <v>167</v>
      </c>
      <c r="G36" s="156" t="s">
        <v>128</v>
      </c>
      <c r="H36" s="239" t="s">
        <v>128</v>
      </c>
      <c r="I36" s="240"/>
      <c r="J36" s="142">
        <v>461221277.24699897</v>
      </c>
      <c r="K36" s="134"/>
      <c r="L36" s="147">
        <f>+J36</f>
        <v>461221277.24699897</v>
      </c>
      <c r="M36" s="147">
        <v>311770050.92000002</v>
      </c>
      <c r="N36" s="147">
        <v>311770050.92000002</v>
      </c>
      <c r="O36" s="149">
        <f t="shared" si="1"/>
        <v>0.67596632310837002</v>
      </c>
    </row>
    <row r="37" spans="2:18" ht="75" x14ac:dyDescent="0.25">
      <c r="B37" s="138">
        <v>21</v>
      </c>
      <c r="C37" s="138">
        <v>2025</v>
      </c>
      <c r="D37" s="132" t="s">
        <v>140</v>
      </c>
      <c r="E37" s="157" t="s">
        <v>166</v>
      </c>
      <c r="F37" s="158" t="s">
        <v>167</v>
      </c>
      <c r="G37" s="156" t="s">
        <v>133</v>
      </c>
      <c r="H37" s="239" t="s">
        <v>133</v>
      </c>
      <c r="I37" s="240"/>
      <c r="J37" s="142">
        <v>7047435</v>
      </c>
      <c r="K37" s="134"/>
      <c r="L37" s="147">
        <f>+J37</f>
        <v>7047435</v>
      </c>
      <c r="M37" s="147">
        <v>0</v>
      </c>
      <c r="N37" s="147">
        <v>0</v>
      </c>
      <c r="O37" s="149">
        <f t="shared" si="1"/>
        <v>0</v>
      </c>
    </row>
    <row r="38" spans="2:18" x14ac:dyDescent="0.25">
      <c r="B38" s="165" t="s">
        <v>168</v>
      </c>
      <c r="C38" s="159"/>
      <c r="D38" s="160"/>
      <c r="E38" s="161"/>
      <c r="F38" s="161"/>
      <c r="G38" s="162"/>
      <c r="H38" s="241"/>
      <c r="I38" s="242"/>
      <c r="J38" s="143">
        <f>+J36+J37</f>
        <v>468268712.24699897</v>
      </c>
      <c r="K38" s="163"/>
      <c r="L38" s="164">
        <f>+L36+L37</f>
        <v>468268712.24699897</v>
      </c>
      <c r="M38" s="164">
        <f>+M36+M37</f>
        <v>311770050.92000002</v>
      </c>
      <c r="N38" s="164">
        <f>+N36+N37</f>
        <v>311770050.92000002</v>
      </c>
      <c r="O38" s="150">
        <f t="shared" si="1"/>
        <v>0.66579304310972165</v>
      </c>
      <c r="R38" s="22"/>
    </row>
    <row r="39" spans="2:18" ht="45" x14ac:dyDescent="0.25">
      <c r="B39" s="138">
        <v>22</v>
      </c>
      <c r="C39" s="138">
        <v>2025</v>
      </c>
      <c r="D39" s="132" t="s">
        <v>130</v>
      </c>
      <c r="E39" s="157" t="s">
        <v>169</v>
      </c>
      <c r="F39" s="158" t="s">
        <v>27</v>
      </c>
      <c r="G39" s="156" t="s">
        <v>128</v>
      </c>
      <c r="H39" s="239" t="s">
        <v>128</v>
      </c>
      <c r="I39" s="240"/>
      <c r="J39" s="142">
        <v>24126648.174561642</v>
      </c>
      <c r="K39" s="134"/>
      <c r="L39" s="147">
        <f>+J39</f>
        <v>24126648.174561642</v>
      </c>
      <c r="M39" s="147">
        <v>9448268</v>
      </c>
      <c r="N39" s="147">
        <v>9448268</v>
      </c>
      <c r="O39" s="149">
        <f t="shared" si="1"/>
        <v>0.39161129766719721</v>
      </c>
    </row>
    <row r="40" spans="2:18" x14ac:dyDescent="0.25">
      <c r="B40" s="165" t="s">
        <v>170</v>
      </c>
      <c r="C40" s="159"/>
      <c r="D40" s="160"/>
      <c r="E40" s="161"/>
      <c r="F40" s="161"/>
      <c r="G40" s="162"/>
      <c r="H40" s="241"/>
      <c r="I40" s="242"/>
      <c r="J40" s="143">
        <f>+J39</f>
        <v>24126648.174561642</v>
      </c>
      <c r="K40" s="163"/>
      <c r="L40" s="164">
        <f>+L39</f>
        <v>24126648.174561642</v>
      </c>
      <c r="M40" s="164">
        <f>+M39</f>
        <v>9448268</v>
      </c>
      <c r="N40" s="164">
        <f>+N39</f>
        <v>9448268</v>
      </c>
      <c r="O40" s="150">
        <f t="shared" si="1"/>
        <v>0.39161129766719721</v>
      </c>
      <c r="R40" s="22"/>
    </row>
    <row r="41" spans="2:18" ht="45" x14ac:dyDescent="0.25">
      <c r="B41" s="138">
        <v>23</v>
      </c>
      <c r="C41" s="138">
        <v>2025</v>
      </c>
      <c r="D41" s="132" t="s">
        <v>140</v>
      </c>
      <c r="E41" s="157" t="s">
        <v>171</v>
      </c>
      <c r="F41" s="158" t="s">
        <v>30</v>
      </c>
      <c r="G41" s="156" t="s">
        <v>128</v>
      </c>
      <c r="H41" s="239" t="s">
        <v>128</v>
      </c>
      <c r="I41" s="240"/>
      <c r="J41" s="142">
        <v>401995214.52393436</v>
      </c>
      <c r="K41" s="134"/>
      <c r="L41" s="147">
        <f>+J41</f>
        <v>401995214.52393436</v>
      </c>
      <c r="M41" s="147">
        <v>265658852.74000001</v>
      </c>
      <c r="N41" s="147">
        <v>265658852.74000001</v>
      </c>
      <c r="O41" s="149">
        <f t="shared" si="1"/>
        <v>0.66085078414330967</v>
      </c>
    </row>
    <row r="42" spans="2:18" ht="75" x14ac:dyDescent="0.25">
      <c r="B42" s="138">
        <v>24</v>
      </c>
      <c r="C42" s="138">
        <v>2025</v>
      </c>
      <c r="D42" s="132" t="s">
        <v>140</v>
      </c>
      <c r="E42" s="157" t="s">
        <v>171</v>
      </c>
      <c r="F42" s="158" t="s">
        <v>30</v>
      </c>
      <c r="G42" s="156" t="s">
        <v>133</v>
      </c>
      <c r="H42" s="239" t="s">
        <v>133</v>
      </c>
      <c r="I42" s="240"/>
      <c r="J42" s="142">
        <v>5257755</v>
      </c>
      <c r="K42" s="134"/>
      <c r="L42" s="147">
        <f>+J42</f>
        <v>5257755</v>
      </c>
      <c r="M42" s="147">
        <v>0</v>
      </c>
      <c r="N42" s="147">
        <v>0</v>
      </c>
      <c r="O42" s="149">
        <f t="shared" si="1"/>
        <v>0</v>
      </c>
    </row>
    <row r="43" spans="2:18" x14ac:dyDescent="0.25">
      <c r="B43" s="165" t="s">
        <v>172</v>
      </c>
      <c r="C43" s="159"/>
      <c r="D43" s="160"/>
      <c r="E43" s="161"/>
      <c r="F43" s="161"/>
      <c r="G43" s="162"/>
      <c r="H43" s="241"/>
      <c r="I43" s="242"/>
      <c r="J43" s="143">
        <f>+J41+J42</f>
        <v>407252969.52393436</v>
      </c>
      <c r="K43" s="143"/>
      <c r="L43" s="143">
        <f>+L41+L42</f>
        <v>407252969.52393436</v>
      </c>
      <c r="M43" s="143">
        <f t="shared" ref="M43:N43" si="5">+M41+M42</f>
        <v>265658852.74000001</v>
      </c>
      <c r="N43" s="143">
        <f t="shared" si="5"/>
        <v>265658852.74000001</v>
      </c>
      <c r="O43" s="150">
        <f t="shared" si="1"/>
        <v>0.65231900715308888</v>
      </c>
      <c r="R43" s="22"/>
    </row>
    <row r="44" spans="2:18" ht="45" x14ac:dyDescent="0.25">
      <c r="B44" s="138">
        <v>25</v>
      </c>
      <c r="C44" s="138">
        <v>2025</v>
      </c>
      <c r="D44" s="132" t="s">
        <v>149</v>
      </c>
      <c r="E44" s="157" t="s">
        <v>173</v>
      </c>
      <c r="F44" s="158" t="s">
        <v>174</v>
      </c>
      <c r="G44" s="156" t="s">
        <v>128</v>
      </c>
      <c r="H44" s="239" t="s">
        <v>128</v>
      </c>
      <c r="I44" s="240"/>
      <c r="J44" s="142">
        <v>7551396.5129084485</v>
      </c>
      <c r="K44" s="134"/>
      <c r="L44" s="147">
        <f>+J44</f>
        <v>7551396.5129084485</v>
      </c>
      <c r="M44" s="147">
        <v>1589552.06</v>
      </c>
      <c r="N44" s="147">
        <v>1589552.06</v>
      </c>
      <c r="O44" s="149">
        <f t="shared" si="1"/>
        <v>0.21049776121314787</v>
      </c>
    </row>
    <row r="45" spans="2:18" x14ac:dyDescent="0.25">
      <c r="B45" s="165" t="s">
        <v>175</v>
      </c>
      <c r="C45" s="159"/>
      <c r="D45" s="160"/>
      <c r="E45" s="161"/>
      <c r="F45" s="161"/>
      <c r="G45" s="162"/>
      <c r="H45" s="241"/>
      <c r="I45" s="242"/>
      <c r="J45" s="143">
        <f>+J44</f>
        <v>7551396.5129084485</v>
      </c>
      <c r="K45" s="163"/>
      <c r="L45" s="164">
        <f>+L44</f>
        <v>7551396.5129084485</v>
      </c>
      <c r="M45" s="164">
        <f>+M44</f>
        <v>1589552.06</v>
      </c>
      <c r="N45" s="164">
        <f>+N44</f>
        <v>1589552.06</v>
      </c>
      <c r="O45" s="150">
        <f t="shared" si="1"/>
        <v>0.21049776121314787</v>
      </c>
      <c r="R45" s="22"/>
    </row>
    <row r="46" spans="2:18" ht="45" x14ac:dyDescent="0.25">
      <c r="B46" s="138">
        <v>26</v>
      </c>
      <c r="C46" s="138">
        <v>2025</v>
      </c>
      <c r="D46" s="132" t="s">
        <v>136</v>
      </c>
      <c r="E46" s="157" t="s">
        <v>176</v>
      </c>
      <c r="F46" s="158" t="s">
        <v>177</v>
      </c>
      <c r="G46" s="156" t="s">
        <v>128</v>
      </c>
      <c r="H46" s="239" t="s">
        <v>128</v>
      </c>
      <c r="I46" s="240"/>
      <c r="J46" s="142">
        <v>8663319.2178251594</v>
      </c>
      <c r="K46" s="134"/>
      <c r="L46" s="147">
        <f>+J46</f>
        <v>8663319.2178251594</v>
      </c>
      <c r="M46" s="147">
        <v>2926036.06</v>
      </c>
      <c r="N46" s="147">
        <v>2926036.06</v>
      </c>
      <c r="O46" s="149">
        <f t="shared" si="1"/>
        <v>0.33774999932815042</v>
      </c>
    </row>
    <row r="47" spans="2:18" x14ac:dyDescent="0.25">
      <c r="B47" s="165" t="s">
        <v>178</v>
      </c>
      <c r="C47" s="159"/>
      <c r="D47" s="160"/>
      <c r="E47" s="161"/>
      <c r="F47" s="161"/>
      <c r="G47" s="162"/>
      <c r="H47" s="241"/>
      <c r="I47" s="242"/>
      <c r="J47" s="143">
        <f>+J46</f>
        <v>8663319.2178251594</v>
      </c>
      <c r="K47" s="163"/>
      <c r="L47" s="164">
        <f>+L46</f>
        <v>8663319.2178251594</v>
      </c>
      <c r="M47" s="164">
        <f>+M46</f>
        <v>2926036.06</v>
      </c>
      <c r="N47" s="164">
        <f>+N46</f>
        <v>2926036.06</v>
      </c>
      <c r="O47" s="150">
        <f t="shared" si="1"/>
        <v>0.33774999932815042</v>
      </c>
      <c r="R47" s="22"/>
    </row>
    <row r="48" spans="2:18" ht="45" x14ac:dyDescent="0.25">
      <c r="B48" s="138">
        <v>27</v>
      </c>
      <c r="C48" s="138">
        <v>2025</v>
      </c>
      <c r="D48" s="132" t="s">
        <v>140</v>
      </c>
      <c r="E48" s="157" t="s">
        <v>179</v>
      </c>
      <c r="F48" s="158" t="s">
        <v>33</v>
      </c>
      <c r="G48" s="156" t="s">
        <v>128</v>
      </c>
      <c r="H48" s="239" t="s">
        <v>128</v>
      </c>
      <c r="I48" s="240"/>
      <c r="J48" s="142">
        <v>1466673426.0469508</v>
      </c>
      <c r="K48" s="134"/>
      <c r="L48" s="147">
        <f>+J48</f>
        <v>1466673426.0469508</v>
      </c>
      <c r="M48" s="147">
        <v>740295468.74000001</v>
      </c>
      <c r="N48" s="147">
        <v>740295468.74000001</v>
      </c>
      <c r="O48" s="149">
        <f t="shared" si="1"/>
        <v>0.50474458430414204</v>
      </c>
    </row>
    <row r="49" spans="2:18" ht="45" x14ac:dyDescent="0.25">
      <c r="B49" s="138">
        <v>28</v>
      </c>
      <c r="C49" s="138">
        <v>2025</v>
      </c>
      <c r="D49" s="132" t="s">
        <v>140</v>
      </c>
      <c r="E49" s="157" t="s">
        <v>179</v>
      </c>
      <c r="F49" s="158" t="s">
        <v>35</v>
      </c>
      <c r="G49" s="156" t="s">
        <v>128</v>
      </c>
      <c r="H49" s="239" t="s">
        <v>128</v>
      </c>
      <c r="I49" s="240"/>
      <c r="J49" s="142">
        <v>510151784.25261164</v>
      </c>
      <c r="K49" s="134"/>
      <c r="L49" s="147">
        <f>+J49</f>
        <v>510151784.25261164</v>
      </c>
      <c r="M49" s="147">
        <v>310033428.23000002</v>
      </c>
      <c r="N49" s="147">
        <v>310033428.23000002</v>
      </c>
      <c r="O49" s="149">
        <f t="shared" si="1"/>
        <v>0.60772781317271818</v>
      </c>
    </row>
    <row r="50" spans="2:18" ht="75" x14ac:dyDescent="0.25">
      <c r="B50" s="138">
        <v>29</v>
      </c>
      <c r="C50" s="138">
        <v>2025</v>
      </c>
      <c r="D50" s="132" t="s">
        <v>140</v>
      </c>
      <c r="E50" s="157" t="s">
        <v>179</v>
      </c>
      <c r="F50" s="158" t="s">
        <v>35</v>
      </c>
      <c r="G50" s="156" t="s">
        <v>133</v>
      </c>
      <c r="H50" s="239" t="s">
        <v>133</v>
      </c>
      <c r="I50" s="240"/>
      <c r="J50" s="142">
        <v>2551841</v>
      </c>
      <c r="K50" s="134"/>
      <c r="L50" s="147">
        <f>+J50</f>
        <v>2551841</v>
      </c>
      <c r="M50" s="147">
        <v>0</v>
      </c>
      <c r="N50" s="147">
        <v>0</v>
      </c>
      <c r="O50" s="149">
        <f t="shared" si="1"/>
        <v>0</v>
      </c>
    </row>
    <row r="51" spans="2:18" x14ac:dyDescent="0.25">
      <c r="B51" s="165" t="s">
        <v>180</v>
      </c>
      <c r="C51" s="159"/>
      <c r="D51" s="160"/>
      <c r="E51" s="161"/>
      <c r="F51" s="161"/>
      <c r="G51" s="162"/>
      <c r="H51" s="241"/>
      <c r="I51" s="242"/>
      <c r="J51" s="143">
        <f>+J48+J49+J50</f>
        <v>1979377051.2995625</v>
      </c>
      <c r="K51" s="163"/>
      <c r="L51" s="164">
        <f>+L48+L49+L50</f>
        <v>1979377051.2995625</v>
      </c>
      <c r="M51" s="164">
        <f>+M48+M49+M50</f>
        <v>1050328896.97</v>
      </c>
      <c r="N51" s="164">
        <f>+N48+N49+N50</f>
        <v>1050328896.97</v>
      </c>
      <c r="O51" s="150">
        <f t="shared" si="1"/>
        <v>0.53063608890504477</v>
      </c>
      <c r="R51" s="22"/>
    </row>
    <row r="52" spans="2:18" ht="45" x14ac:dyDescent="0.25">
      <c r="B52" s="138">
        <v>30</v>
      </c>
      <c r="C52" s="138">
        <v>2025</v>
      </c>
      <c r="D52" s="132" t="s">
        <v>136</v>
      </c>
      <c r="E52" s="157" t="s">
        <v>181</v>
      </c>
      <c r="F52" s="166" t="s">
        <v>182</v>
      </c>
      <c r="G52" s="156" t="s">
        <v>128</v>
      </c>
      <c r="H52" s="239" t="s">
        <v>128</v>
      </c>
      <c r="I52" s="240"/>
      <c r="J52" s="142">
        <v>0</v>
      </c>
      <c r="K52" s="134"/>
      <c r="L52" s="147">
        <f>+J52</f>
        <v>0</v>
      </c>
      <c r="M52" s="147">
        <v>0</v>
      </c>
      <c r="N52" s="147">
        <v>0</v>
      </c>
      <c r="O52" s="149" t="str">
        <f t="shared" si="1"/>
        <v>-</v>
      </c>
    </row>
    <row r="53" spans="2:18" x14ac:dyDescent="0.25">
      <c r="B53" s="165" t="s">
        <v>183</v>
      </c>
      <c r="C53" s="159"/>
      <c r="D53" s="160"/>
      <c r="E53" s="161"/>
      <c r="F53" s="161"/>
      <c r="G53" s="162"/>
      <c r="H53" s="241"/>
      <c r="I53" s="242"/>
      <c r="J53" s="143">
        <f>+J52</f>
        <v>0</v>
      </c>
      <c r="K53" s="163"/>
      <c r="L53" s="164">
        <f>+L52</f>
        <v>0</v>
      </c>
      <c r="M53" s="164">
        <f>+M52</f>
        <v>0</v>
      </c>
      <c r="N53" s="164">
        <f>+N52</f>
        <v>0</v>
      </c>
      <c r="O53" s="150" t="str">
        <f t="shared" si="1"/>
        <v>-</v>
      </c>
      <c r="R53" s="22"/>
    </row>
    <row r="54" spans="2:18" ht="45" x14ac:dyDescent="0.25">
      <c r="B54" s="138">
        <v>31</v>
      </c>
      <c r="C54" s="138">
        <v>2025</v>
      </c>
      <c r="D54" s="132" t="s">
        <v>149</v>
      </c>
      <c r="E54" s="157" t="s">
        <v>184</v>
      </c>
      <c r="F54" s="158" t="s">
        <v>185</v>
      </c>
      <c r="G54" s="156" t="s">
        <v>128</v>
      </c>
      <c r="H54" s="239" t="s">
        <v>128</v>
      </c>
      <c r="I54" s="240"/>
      <c r="J54" s="142">
        <v>113772617.40897514</v>
      </c>
      <c r="K54" s="134"/>
      <c r="L54" s="147">
        <f>+J54</f>
        <v>113772617.40897514</v>
      </c>
      <c r="M54" s="147">
        <v>104245751.67</v>
      </c>
      <c r="N54" s="147">
        <v>104245751.67</v>
      </c>
      <c r="O54" s="149">
        <f t="shared" si="1"/>
        <v>0.91626398376044049</v>
      </c>
    </row>
    <row r="55" spans="2:18" x14ac:dyDescent="0.25">
      <c r="B55" s="165" t="s">
        <v>186</v>
      </c>
      <c r="C55" s="159"/>
      <c r="D55" s="160"/>
      <c r="E55" s="161"/>
      <c r="F55" s="161"/>
      <c r="G55" s="162"/>
      <c r="H55" s="241"/>
      <c r="I55" s="242"/>
      <c r="J55" s="143">
        <f>+J54</f>
        <v>113772617.40897514</v>
      </c>
      <c r="K55" s="163"/>
      <c r="L55" s="164">
        <f>+L54</f>
        <v>113772617.40897514</v>
      </c>
      <c r="M55" s="164">
        <f>+M54</f>
        <v>104245751.67</v>
      </c>
      <c r="N55" s="164">
        <f>+N54</f>
        <v>104245751.67</v>
      </c>
      <c r="O55" s="150">
        <f t="shared" si="1"/>
        <v>0.91626398376044049</v>
      </c>
      <c r="R55" s="22"/>
    </row>
    <row r="56" spans="2:18" ht="45" x14ac:dyDescent="0.25">
      <c r="B56" s="138">
        <v>32</v>
      </c>
      <c r="C56" s="138">
        <v>2025</v>
      </c>
      <c r="D56" s="132" t="s">
        <v>140</v>
      </c>
      <c r="E56" s="157" t="s">
        <v>187</v>
      </c>
      <c r="F56" s="158" t="s">
        <v>38</v>
      </c>
      <c r="G56" s="156" t="s">
        <v>128</v>
      </c>
      <c r="H56" s="239" t="s">
        <v>128</v>
      </c>
      <c r="I56" s="240"/>
      <c r="J56" s="142">
        <v>3926175572.5864224</v>
      </c>
      <c r="K56" s="134"/>
      <c r="L56" s="147">
        <f>+J56</f>
        <v>3926175572.5864224</v>
      </c>
      <c r="M56" s="147">
        <v>2400424426.46</v>
      </c>
      <c r="N56" s="147">
        <v>2400424426.46</v>
      </c>
      <c r="O56" s="149">
        <f t="shared" si="1"/>
        <v>0.61138998551679324</v>
      </c>
    </row>
    <row r="57" spans="2:18" ht="75" x14ac:dyDescent="0.25">
      <c r="B57" s="138">
        <v>33</v>
      </c>
      <c r="C57" s="138">
        <v>2025</v>
      </c>
      <c r="D57" s="132" t="s">
        <v>140</v>
      </c>
      <c r="E57" s="157" t="s">
        <v>187</v>
      </c>
      <c r="F57" s="158" t="s">
        <v>38</v>
      </c>
      <c r="G57" s="156" t="s">
        <v>133</v>
      </c>
      <c r="H57" s="239" t="s">
        <v>133</v>
      </c>
      <c r="I57" s="240"/>
      <c r="J57" s="142">
        <v>84170318</v>
      </c>
      <c r="K57" s="134"/>
      <c r="L57" s="147">
        <f>+J57</f>
        <v>84170318</v>
      </c>
      <c r="M57" s="147">
        <v>0</v>
      </c>
      <c r="N57" s="147">
        <v>0</v>
      </c>
      <c r="O57" s="149">
        <f t="shared" si="1"/>
        <v>0</v>
      </c>
    </row>
    <row r="58" spans="2:18" x14ac:dyDescent="0.25">
      <c r="B58" s="165" t="s">
        <v>188</v>
      </c>
      <c r="C58" s="159"/>
      <c r="D58" s="160"/>
      <c r="E58" s="161"/>
      <c r="F58" s="161"/>
      <c r="G58" s="162"/>
      <c r="H58" s="241"/>
      <c r="I58" s="242"/>
      <c r="J58" s="143">
        <f>+J56+J57</f>
        <v>4010345890.5864224</v>
      </c>
      <c r="K58" s="163"/>
      <c r="L58" s="164">
        <f>+L56+L57</f>
        <v>4010345890.5864224</v>
      </c>
      <c r="M58" s="164">
        <f>+M56+M57</f>
        <v>2400424426.46</v>
      </c>
      <c r="N58" s="164">
        <f>+N56+N57</f>
        <v>2400424426.46</v>
      </c>
      <c r="O58" s="150">
        <f t="shared" si="1"/>
        <v>0.59855795284256441</v>
      </c>
      <c r="R58" s="22"/>
    </row>
    <row r="59" spans="2:18" ht="45" x14ac:dyDescent="0.25">
      <c r="B59" s="138">
        <v>34</v>
      </c>
      <c r="C59" s="138">
        <v>2025</v>
      </c>
      <c r="D59" s="132" t="s">
        <v>136</v>
      </c>
      <c r="E59" s="157" t="s">
        <v>189</v>
      </c>
      <c r="F59" s="158" t="s">
        <v>190</v>
      </c>
      <c r="G59" s="156" t="s">
        <v>128</v>
      </c>
      <c r="H59" s="239" t="s">
        <v>128</v>
      </c>
      <c r="I59" s="240"/>
      <c r="J59" s="142">
        <v>40524036.249755576</v>
      </c>
      <c r="K59" s="134"/>
      <c r="L59" s="147">
        <f>+J59</f>
        <v>40524036.249755576</v>
      </c>
      <c r="M59" s="147">
        <v>27641373.050000001</v>
      </c>
      <c r="N59" s="147">
        <v>27641373.050000001</v>
      </c>
      <c r="O59" s="149">
        <f t="shared" si="1"/>
        <v>0.68209822140228493</v>
      </c>
    </row>
    <row r="60" spans="2:18" x14ac:dyDescent="0.25">
      <c r="B60" s="165" t="s">
        <v>191</v>
      </c>
      <c r="C60" s="159"/>
      <c r="D60" s="160"/>
      <c r="E60" s="161"/>
      <c r="F60" s="161"/>
      <c r="G60" s="162"/>
      <c r="H60" s="241"/>
      <c r="I60" s="242"/>
      <c r="J60" s="143">
        <f>+J59</f>
        <v>40524036.249755576</v>
      </c>
      <c r="K60" s="163"/>
      <c r="L60" s="164">
        <f>+L59</f>
        <v>40524036.249755576</v>
      </c>
      <c r="M60" s="164">
        <f>+M59</f>
        <v>27641373.050000001</v>
      </c>
      <c r="N60" s="164">
        <f>+N59</f>
        <v>27641373.050000001</v>
      </c>
      <c r="O60" s="150">
        <f t="shared" si="1"/>
        <v>0.68209822140228493</v>
      </c>
      <c r="R60" s="22"/>
    </row>
    <row r="61" spans="2:18" ht="45" x14ac:dyDescent="0.25">
      <c r="B61" s="138">
        <v>35</v>
      </c>
      <c r="C61" s="138">
        <v>2025</v>
      </c>
      <c r="D61" s="132" t="s">
        <v>130</v>
      </c>
      <c r="E61" s="157" t="s">
        <v>192</v>
      </c>
      <c r="F61" s="158" t="s">
        <v>193</v>
      </c>
      <c r="G61" s="156" t="s">
        <v>128</v>
      </c>
      <c r="H61" s="239" t="s">
        <v>128</v>
      </c>
      <c r="I61" s="240"/>
      <c r="J61" s="142">
        <v>2628254453.259788</v>
      </c>
      <c r="K61" s="134"/>
      <c r="L61" s="147">
        <f>+J61</f>
        <v>2628254453.259788</v>
      </c>
      <c r="M61" s="147">
        <v>1578661452.25</v>
      </c>
      <c r="N61" s="147">
        <v>1578661452.25</v>
      </c>
      <c r="O61" s="149">
        <f t="shared" si="1"/>
        <v>0.60065015786124054</v>
      </c>
    </row>
    <row r="62" spans="2:18" ht="75" x14ac:dyDescent="0.25">
      <c r="B62" s="138">
        <v>36</v>
      </c>
      <c r="C62" s="138">
        <v>2025</v>
      </c>
      <c r="D62" s="132" t="s">
        <v>130</v>
      </c>
      <c r="E62" s="157" t="s">
        <v>192</v>
      </c>
      <c r="F62" s="158" t="s">
        <v>193</v>
      </c>
      <c r="G62" s="156" t="s">
        <v>133</v>
      </c>
      <c r="H62" s="239" t="s">
        <v>133</v>
      </c>
      <c r="I62" s="240"/>
      <c r="J62" s="142">
        <v>10398390</v>
      </c>
      <c r="K62" s="134"/>
      <c r="L62" s="147">
        <f>+J62</f>
        <v>10398390</v>
      </c>
      <c r="M62" s="147">
        <v>1733065</v>
      </c>
      <c r="N62" s="147">
        <v>1733065</v>
      </c>
      <c r="O62" s="149">
        <f t="shared" si="1"/>
        <v>0.16666666666666666</v>
      </c>
    </row>
    <row r="63" spans="2:18" ht="45" x14ac:dyDescent="0.25">
      <c r="B63" s="138">
        <v>37</v>
      </c>
      <c r="C63" s="138">
        <v>2025</v>
      </c>
      <c r="D63" s="132" t="s">
        <v>130</v>
      </c>
      <c r="E63" s="157" t="s">
        <v>192</v>
      </c>
      <c r="F63" s="158" t="s">
        <v>194</v>
      </c>
      <c r="G63" s="156" t="s">
        <v>128</v>
      </c>
      <c r="H63" s="239" t="s">
        <v>128</v>
      </c>
      <c r="I63" s="240"/>
      <c r="J63" s="142">
        <v>28483162.605470892</v>
      </c>
      <c r="K63" s="134"/>
      <c r="L63" s="147">
        <f>+J63</f>
        <v>28483162.605470892</v>
      </c>
      <c r="M63" s="147">
        <v>15229539</v>
      </c>
      <c r="N63" s="147">
        <v>15229539</v>
      </c>
      <c r="O63" s="149">
        <f t="shared" si="1"/>
        <v>0.53468567416298052</v>
      </c>
    </row>
    <row r="64" spans="2:18" ht="45" x14ac:dyDescent="0.25">
      <c r="B64" s="138">
        <v>38</v>
      </c>
      <c r="C64" s="138">
        <v>2025</v>
      </c>
      <c r="D64" s="132" t="s">
        <v>130</v>
      </c>
      <c r="E64" s="157" t="s">
        <v>192</v>
      </c>
      <c r="F64" s="158" t="s">
        <v>195</v>
      </c>
      <c r="G64" s="156" t="s">
        <v>128</v>
      </c>
      <c r="H64" s="239" t="s">
        <v>128</v>
      </c>
      <c r="I64" s="240"/>
      <c r="J64" s="142">
        <v>421990802.84837103</v>
      </c>
      <c r="K64" s="134"/>
      <c r="L64" s="147">
        <f>+J64</f>
        <v>421990802.84837103</v>
      </c>
      <c r="M64" s="147">
        <v>205114944.31</v>
      </c>
      <c r="N64" s="147">
        <v>205114944.31</v>
      </c>
      <c r="O64" s="149">
        <f t="shared" si="1"/>
        <v>0.48606496379898956</v>
      </c>
    </row>
    <row r="65" spans="2:18" x14ac:dyDescent="0.25">
      <c r="B65" s="165" t="s">
        <v>196</v>
      </c>
      <c r="C65" s="159"/>
      <c r="D65" s="160"/>
      <c r="E65" s="161"/>
      <c r="F65" s="161"/>
      <c r="G65" s="162"/>
      <c r="H65" s="241"/>
      <c r="I65" s="242"/>
      <c r="J65" s="143">
        <f>+J61+J62+J63+J64</f>
        <v>3089126808.7136297</v>
      </c>
      <c r="K65" s="163"/>
      <c r="L65" s="164">
        <f>+L61+L62+L63+L64</f>
        <v>3089126808.7136297</v>
      </c>
      <c r="M65" s="164">
        <f>+M61+M62+M63+M64</f>
        <v>1800739000.5599999</v>
      </c>
      <c r="N65" s="164">
        <f>+N61+N62+N63+N64</f>
        <v>1800739000.5599999</v>
      </c>
      <c r="O65" s="150">
        <f t="shared" si="1"/>
        <v>0.58292815804148268</v>
      </c>
      <c r="R65" s="22"/>
    </row>
    <row r="66" spans="2:18" ht="45" x14ac:dyDescent="0.25">
      <c r="B66" s="138">
        <v>39</v>
      </c>
      <c r="C66" s="138">
        <v>2025</v>
      </c>
      <c r="D66" s="132" t="s">
        <v>149</v>
      </c>
      <c r="E66" s="157" t="s">
        <v>197</v>
      </c>
      <c r="F66" s="158" t="s">
        <v>198</v>
      </c>
      <c r="G66" s="156" t="s">
        <v>128</v>
      </c>
      <c r="H66" s="239" t="s">
        <v>128</v>
      </c>
      <c r="I66" s="240"/>
      <c r="J66" s="142">
        <v>1572196638.5225127</v>
      </c>
      <c r="K66" s="134"/>
      <c r="L66" s="147">
        <f>+J66</f>
        <v>1572196638.5225127</v>
      </c>
      <c r="M66" s="147">
        <v>595237141.30999994</v>
      </c>
      <c r="N66" s="147">
        <v>595237141.30999994</v>
      </c>
      <c r="O66" s="149">
        <f t="shared" si="1"/>
        <v>0.37860222234629626</v>
      </c>
    </row>
    <row r="67" spans="2:18" ht="75" x14ac:dyDescent="0.25">
      <c r="B67" s="138">
        <v>40</v>
      </c>
      <c r="C67" s="138">
        <v>2025</v>
      </c>
      <c r="D67" s="132" t="s">
        <v>149</v>
      </c>
      <c r="E67" s="157" t="s">
        <v>197</v>
      </c>
      <c r="F67" s="158" t="s">
        <v>198</v>
      </c>
      <c r="G67" s="156" t="s">
        <v>133</v>
      </c>
      <c r="H67" s="239" t="s">
        <v>133</v>
      </c>
      <c r="I67" s="240"/>
      <c r="J67" s="142">
        <v>2092122</v>
      </c>
      <c r="K67" s="134"/>
      <c r="L67" s="147">
        <f>+J67</f>
        <v>2092122</v>
      </c>
      <c r="M67" s="147">
        <v>2092122</v>
      </c>
      <c r="N67" s="147">
        <v>2092122</v>
      </c>
      <c r="O67" s="149">
        <f t="shared" si="1"/>
        <v>1</v>
      </c>
    </row>
    <row r="68" spans="2:18" ht="45" x14ac:dyDescent="0.25">
      <c r="B68" s="138">
        <v>41</v>
      </c>
      <c r="C68" s="138">
        <v>2025</v>
      </c>
      <c r="D68" s="132" t="s">
        <v>149</v>
      </c>
      <c r="E68" s="157" t="s">
        <v>197</v>
      </c>
      <c r="F68" s="158" t="s">
        <v>199</v>
      </c>
      <c r="G68" s="156" t="s">
        <v>128</v>
      </c>
      <c r="H68" s="239" t="s">
        <v>128</v>
      </c>
      <c r="I68" s="240"/>
      <c r="J68" s="142">
        <v>225303048.93305263</v>
      </c>
      <c r="K68" s="134"/>
      <c r="L68" s="147">
        <f>+J68</f>
        <v>225303048.93305263</v>
      </c>
      <c r="M68" s="147">
        <v>95600269.060000002</v>
      </c>
      <c r="N68" s="147">
        <v>95600269.060000002</v>
      </c>
      <c r="O68" s="149">
        <f t="shared" si="1"/>
        <v>0.42431857674685536</v>
      </c>
    </row>
    <row r="69" spans="2:18" ht="75" x14ac:dyDescent="0.25">
      <c r="B69" s="138">
        <v>42</v>
      </c>
      <c r="C69" s="138">
        <v>2025</v>
      </c>
      <c r="D69" s="132" t="s">
        <v>149</v>
      </c>
      <c r="E69" s="157" t="s">
        <v>197</v>
      </c>
      <c r="F69" s="158" t="s">
        <v>199</v>
      </c>
      <c r="G69" s="156" t="s">
        <v>133</v>
      </c>
      <c r="H69" s="239" t="s">
        <v>133</v>
      </c>
      <c r="I69" s="240"/>
      <c r="J69" s="142">
        <v>5357101</v>
      </c>
      <c r="K69" s="134"/>
      <c r="L69" s="147">
        <f>+J69</f>
        <v>5357101</v>
      </c>
      <c r="M69" s="147">
        <v>0</v>
      </c>
      <c r="N69" s="147">
        <v>0</v>
      </c>
      <c r="O69" s="149">
        <f t="shared" si="1"/>
        <v>0</v>
      </c>
    </row>
    <row r="70" spans="2:18" x14ac:dyDescent="0.25">
      <c r="B70" s="165" t="s">
        <v>200</v>
      </c>
      <c r="C70" s="159"/>
      <c r="D70" s="160"/>
      <c r="E70" s="161"/>
      <c r="F70" s="161"/>
      <c r="G70" s="162"/>
      <c r="H70" s="241"/>
      <c r="I70" s="242"/>
      <c r="J70" s="143">
        <f>+J66+J67+J68+J69</f>
        <v>1804948910.4555652</v>
      </c>
      <c r="K70" s="163"/>
      <c r="L70" s="164">
        <f>+L66+L67+L68+L69</f>
        <v>1804948910.4555652</v>
      </c>
      <c r="M70" s="164">
        <f>+M66+M67+M68+M69</f>
        <v>692929532.36999989</v>
      </c>
      <c r="N70" s="164">
        <f>+N66+N67+N68+N69</f>
        <v>692929532.36999989</v>
      </c>
      <c r="O70" s="150">
        <f t="shared" si="1"/>
        <v>0.38390534399951848</v>
      </c>
      <c r="R70" s="22"/>
    </row>
    <row r="71" spans="2:18" ht="45" x14ac:dyDescent="0.25">
      <c r="B71" s="138">
        <v>43</v>
      </c>
      <c r="C71" s="138">
        <v>2025</v>
      </c>
      <c r="D71" s="132" t="s">
        <v>125</v>
      </c>
      <c r="E71" s="157" t="s">
        <v>201</v>
      </c>
      <c r="F71" s="158" t="s">
        <v>202</v>
      </c>
      <c r="G71" s="156" t="s">
        <v>128</v>
      </c>
      <c r="H71" s="239" t="s">
        <v>128</v>
      </c>
      <c r="I71" s="240"/>
      <c r="J71" s="142">
        <v>52057542.074057803</v>
      </c>
      <c r="K71" s="134"/>
      <c r="L71" s="147">
        <f>+J71</f>
        <v>52057542.074057803</v>
      </c>
      <c r="M71" s="147">
        <v>27620022.990000002</v>
      </c>
      <c r="N71" s="147">
        <v>27620022.990000002</v>
      </c>
      <c r="O71" s="149">
        <f t="shared" ref="O71:O97" si="6">IFERROR(M71/J71, "-")</f>
        <v>0.53056717412257692</v>
      </c>
    </row>
    <row r="72" spans="2:18" x14ac:dyDescent="0.25">
      <c r="B72" s="165" t="s">
        <v>203</v>
      </c>
      <c r="C72" s="159"/>
      <c r="D72" s="160"/>
      <c r="E72" s="161"/>
      <c r="F72" s="161"/>
      <c r="G72" s="162"/>
      <c r="H72" s="241"/>
      <c r="I72" s="242"/>
      <c r="J72" s="143">
        <f>+J71</f>
        <v>52057542.074057803</v>
      </c>
      <c r="K72" s="163"/>
      <c r="L72" s="164">
        <f>+L71</f>
        <v>52057542.074057803</v>
      </c>
      <c r="M72" s="164">
        <f>+M71</f>
        <v>27620022.990000002</v>
      </c>
      <c r="N72" s="164">
        <f>+N71</f>
        <v>27620022.990000002</v>
      </c>
      <c r="O72" s="150">
        <f t="shared" si="6"/>
        <v>0.53056717412257692</v>
      </c>
      <c r="R72" s="22"/>
    </row>
    <row r="73" spans="2:18" ht="45" x14ac:dyDescent="0.25">
      <c r="B73" s="138">
        <v>44</v>
      </c>
      <c r="C73" s="138">
        <v>2025</v>
      </c>
      <c r="D73" s="132" t="s">
        <v>130</v>
      </c>
      <c r="E73" s="157" t="s">
        <v>204</v>
      </c>
      <c r="F73" s="158" t="s">
        <v>41</v>
      </c>
      <c r="G73" s="156" t="s">
        <v>128</v>
      </c>
      <c r="H73" s="239" t="s">
        <v>128</v>
      </c>
      <c r="I73" s="240"/>
      <c r="J73" s="142">
        <v>284074534.05543435</v>
      </c>
      <c r="K73" s="134"/>
      <c r="L73" s="147">
        <f>+J73</f>
        <v>284074534.05543435</v>
      </c>
      <c r="M73" s="147">
        <v>189078379.06999999</v>
      </c>
      <c r="N73" s="147">
        <v>189078379.06999999</v>
      </c>
      <c r="O73" s="149">
        <f t="shared" si="6"/>
        <v>0.66559425926261739</v>
      </c>
    </row>
    <row r="74" spans="2:18" x14ac:dyDescent="0.25">
      <c r="B74" s="165" t="s">
        <v>205</v>
      </c>
      <c r="C74" s="159"/>
      <c r="D74" s="160"/>
      <c r="E74" s="161"/>
      <c r="F74" s="161"/>
      <c r="G74" s="162"/>
      <c r="H74" s="241"/>
      <c r="I74" s="242"/>
      <c r="J74" s="143">
        <f>+J73</f>
        <v>284074534.05543435</v>
      </c>
      <c r="K74" s="163"/>
      <c r="L74" s="164">
        <f>+L73</f>
        <v>284074534.05543435</v>
      </c>
      <c r="M74" s="164">
        <f>+M73</f>
        <v>189078379.06999999</v>
      </c>
      <c r="N74" s="164">
        <f>+N73</f>
        <v>189078379.06999999</v>
      </c>
      <c r="O74" s="150">
        <f t="shared" si="6"/>
        <v>0.66559425926261739</v>
      </c>
      <c r="R74" s="22"/>
    </row>
    <row r="75" spans="2:18" ht="45" x14ac:dyDescent="0.25">
      <c r="B75" s="138">
        <v>45</v>
      </c>
      <c r="C75" s="138">
        <v>2025</v>
      </c>
      <c r="D75" s="132" t="s">
        <v>130</v>
      </c>
      <c r="E75" s="157" t="s">
        <v>206</v>
      </c>
      <c r="F75" s="158" t="s">
        <v>207</v>
      </c>
      <c r="G75" s="156" t="s">
        <v>128</v>
      </c>
      <c r="H75" s="239" t="s">
        <v>128</v>
      </c>
      <c r="I75" s="240"/>
      <c r="J75" s="142">
        <v>844368658.82981634</v>
      </c>
      <c r="K75" s="134"/>
      <c r="L75" s="147">
        <f t="shared" ref="L75:L96" si="7">+J75</f>
        <v>844368658.82981634</v>
      </c>
      <c r="M75" s="147">
        <v>572599222.57999992</v>
      </c>
      <c r="N75" s="147">
        <v>572599222.57999992</v>
      </c>
      <c r="O75" s="149">
        <f t="shared" si="6"/>
        <v>0.67813888707516334</v>
      </c>
    </row>
    <row r="76" spans="2:18" x14ac:dyDescent="0.25">
      <c r="B76" s="165" t="s">
        <v>208</v>
      </c>
      <c r="C76" s="159"/>
      <c r="D76" s="160"/>
      <c r="E76" s="161"/>
      <c r="F76" s="161"/>
      <c r="G76" s="162"/>
      <c r="H76" s="241"/>
      <c r="I76" s="242"/>
      <c r="J76" s="143">
        <f>+J75</f>
        <v>844368658.82981634</v>
      </c>
      <c r="K76" s="163"/>
      <c r="L76" s="164">
        <f>+L75</f>
        <v>844368658.82981634</v>
      </c>
      <c r="M76" s="164">
        <f>+M75</f>
        <v>572599222.57999992</v>
      </c>
      <c r="N76" s="164">
        <f>+N75</f>
        <v>572599222.57999992</v>
      </c>
      <c r="O76" s="150">
        <f t="shared" si="6"/>
        <v>0.67813888707516334</v>
      </c>
      <c r="R76" s="22"/>
    </row>
    <row r="77" spans="2:18" ht="45" x14ac:dyDescent="0.25">
      <c r="B77" s="138">
        <v>46</v>
      </c>
      <c r="C77" s="138">
        <v>2025</v>
      </c>
      <c r="D77" s="132" t="s">
        <v>140</v>
      </c>
      <c r="E77" s="157" t="s">
        <v>209</v>
      </c>
      <c r="F77" s="158" t="s">
        <v>210</v>
      </c>
      <c r="G77" s="156" t="s">
        <v>128</v>
      </c>
      <c r="H77" s="239" t="s">
        <v>128</v>
      </c>
      <c r="I77" s="240"/>
      <c r="J77" s="142">
        <v>975717129.96156371</v>
      </c>
      <c r="K77" s="134"/>
      <c r="L77" s="147">
        <f t="shared" si="7"/>
        <v>975717129.96156371</v>
      </c>
      <c r="M77" s="147">
        <v>705218177.89999998</v>
      </c>
      <c r="N77" s="147">
        <v>705218177.89999998</v>
      </c>
      <c r="O77" s="149">
        <f t="shared" si="6"/>
        <v>0.72276908567525155</v>
      </c>
    </row>
    <row r="78" spans="2:18" x14ac:dyDescent="0.25">
      <c r="B78" s="165" t="s">
        <v>211</v>
      </c>
      <c r="C78" s="159"/>
      <c r="D78" s="160"/>
      <c r="E78" s="161"/>
      <c r="F78" s="161"/>
      <c r="G78" s="162"/>
      <c r="H78" s="241"/>
      <c r="I78" s="242"/>
      <c r="J78" s="143">
        <f>+J77</f>
        <v>975717129.96156371</v>
      </c>
      <c r="K78" s="163"/>
      <c r="L78" s="164">
        <f>+L77</f>
        <v>975717129.96156371</v>
      </c>
      <c r="M78" s="164">
        <f>+M77</f>
        <v>705218177.89999998</v>
      </c>
      <c r="N78" s="164">
        <f>+N77</f>
        <v>705218177.89999998</v>
      </c>
      <c r="O78" s="150">
        <f t="shared" si="6"/>
        <v>0.72276908567525155</v>
      </c>
      <c r="R78" s="22"/>
    </row>
    <row r="79" spans="2:18" ht="45" x14ac:dyDescent="0.25">
      <c r="B79" s="138">
        <v>47</v>
      </c>
      <c r="C79" s="138">
        <v>2025</v>
      </c>
      <c r="D79" s="132" t="s">
        <v>149</v>
      </c>
      <c r="E79" s="157" t="s">
        <v>212</v>
      </c>
      <c r="F79" s="158" t="s">
        <v>213</v>
      </c>
      <c r="G79" s="156" t="s">
        <v>128</v>
      </c>
      <c r="H79" s="239" t="s">
        <v>128</v>
      </c>
      <c r="I79" s="240"/>
      <c r="J79" s="142">
        <v>29329169.974600568</v>
      </c>
      <c r="K79" s="134"/>
      <c r="L79" s="147">
        <f t="shared" si="7"/>
        <v>29329169.974600568</v>
      </c>
      <c r="M79" s="147">
        <v>11312860</v>
      </c>
      <c r="N79" s="147">
        <v>11312860</v>
      </c>
      <c r="O79" s="149">
        <f t="shared" si="6"/>
        <v>0.38572042815385094</v>
      </c>
    </row>
    <row r="80" spans="2:18" ht="45" x14ac:dyDescent="0.25">
      <c r="B80" s="138">
        <v>48</v>
      </c>
      <c r="C80" s="138">
        <v>2025</v>
      </c>
      <c r="D80" s="132" t="s">
        <v>149</v>
      </c>
      <c r="E80" s="157" t="s">
        <v>212</v>
      </c>
      <c r="F80" s="158" t="s">
        <v>44</v>
      </c>
      <c r="G80" s="156" t="s">
        <v>128</v>
      </c>
      <c r="H80" s="239" t="s">
        <v>128</v>
      </c>
      <c r="I80" s="240"/>
      <c r="J80" s="142">
        <v>339056835.44632554</v>
      </c>
      <c r="K80" s="134"/>
      <c r="L80" s="147">
        <f t="shared" si="7"/>
        <v>339056835.44632554</v>
      </c>
      <c r="M80" s="147">
        <v>253899110.92000002</v>
      </c>
      <c r="N80" s="147">
        <v>253899110.92000002</v>
      </c>
      <c r="O80" s="149">
        <f t="shared" si="6"/>
        <v>0.7488393814145462</v>
      </c>
    </row>
    <row r="81" spans="2:18" x14ac:dyDescent="0.25">
      <c r="B81" s="165" t="s">
        <v>214</v>
      </c>
      <c r="C81" s="159"/>
      <c r="D81" s="160"/>
      <c r="E81" s="161"/>
      <c r="F81" s="161"/>
      <c r="G81" s="162"/>
      <c r="H81" s="241"/>
      <c r="I81" s="242"/>
      <c r="J81" s="143">
        <f>+J79+J80</f>
        <v>368386005.42092609</v>
      </c>
      <c r="K81" s="163"/>
      <c r="L81" s="164">
        <f>+L79+L80</f>
        <v>368386005.42092609</v>
      </c>
      <c r="M81" s="164">
        <f>+M79+M80</f>
        <v>265211970.92000002</v>
      </c>
      <c r="N81" s="164">
        <f>+N79+N80</f>
        <v>265211970.92000002</v>
      </c>
      <c r="O81" s="150">
        <f t="shared" si="6"/>
        <v>0.71992954948699228</v>
      </c>
      <c r="R81" s="22"/>
    </row>
    <row r="82" spans="2:18" ht="45" x14ac:dyDescent="0.25">
      <c r="B82" s="138">
        <v>49</v>
      </c>
      <c r="C82" s="138">
        <v>2025</v>
      </c>
      <c r="D82" s="132" t="s">
        <v>140</v>
      </c>
      <c r="E82" s="157" t="s">
        <v>215</v>
      </c>
      <c r="F82" s="158" t="s">
        <v>216</v>
      </c>
      <c r="G82" s="156" t="s">
        <v>128</v>
      </c>
      <c r="H82" s="239" t="s">
        <v>128</v>
      </c>
      <c r="I82" s="240"/>
      <c r="J82" s="142">
        <v>252298728.87116376</v>
      </c>
      <c r="K82" s="134"/>
      <c r="L82" s="147">
        <f t="shared" si="7"/>
        <v>252298728.87116376</v>
      </c>
      <c r="M82" s="147">
        <v>168970319.44</v>
      </c>
      <c r="N82" s="147">
        <v>168970319.44</v>
      </c>
      <c r="O82" s="149">
        <f t="shared" si="6"/>
        <v>0.66972322926876349</v>
      </c>
    </row>
    <row r="83" spans="2:18" x14ac:dyDescent="0.25">
      <c r="B83" s="165" t="s">
        <v>217</v>
      </c>
      <c r="C83" s="159"/>
      <c r="D83" s="160"/>
      <c r="E83" s="161"/>
      <c r="F83" s="161"/>
      <c r="G83" s="162"/>
      <c r="H83" s="241"/>
      <c r="I83" s="242"/>
      <c r="J83" s="143">
        <f>+J82</f>
        <v>252298728.87116376</v>
      </c>
      <c r="K83" s="163"/>
      <c r="L83" s="164">
        <f>+L82</f>
        <v>252298728.87116376</v>
      </c>
      <c r="M83" s="164">
        <f>+M82</f>
        <v>168970319.44</v>
      </c>
      <c r="N83" s="164">
        <f>+N82</f>
        <v>168970319.44</v>
      </c>
      <c r="O83" s="150">
        <f t="shared" si="6"/>
        <v>0.66972322926876349</v>
      </c>
      <c r="R83" s="22"/>
    </row>
    <row r="84" spans="2:18" ht="45" x14ac:dyDescent="0.25">
      <c r="B84" s="138">
        <v>50</v>
      </c>
      <c r="C84" s="138">
        <v>2025</v>
      </c>
      <c r="D84" s="132" t="s">
        <v>149</v>
      </c>
      <c r="E84" s="157" t="s">
        <v>218</v>
      </c>
      <c r="F84" s="158" t="s">
        <v>219</v>
      </c>
      <c r="G84" s="156" t="s">
        <v>128</v>
      </c>
      <c r="H84" s="239" t="s">
        <v>128</v>
      </c>
      <c r="I84" s="240"/>
      <c r="J84" s="142">
        <v>115774611.76107056</v>
      </c>
      <c r="K84" s="134"/>
      <c r="L84" s="147">
        <f t="shared" si="7"/>
        <v>115774611.76107056</v>
      </c>
      <c r="M84" s="147">
        <v>86934500.450000003</v>
      </c>
      <c r="N84" s="147">
        <v>86934500.450000003</v>
      </c>
      <c r="O84" s="149">
        <f t="shared" si="6"/>
        <v>0.75089433795218219</v>
      </c>
    </row>
    <row r="85" spans="2:18" ht="75" x14ac:dyDescent="0.25">
      <c r="B85" s="138">
        <v>51</v>
      </c>
      <c r="C85" s="138">
        <v>2025</v>
      </c>
      <c r="D85" s="132" t="s">
        <v>149</v>
      </c>
      <c r="E85" s="157" t="s">
        <v>218</v>
      </c>
      <c r="F85" s="158" t="s">
        <v>219</v>
      </c>
      <c r="G85" s="156" t="s">
        <v>133</v>
      </c>
      <c r="H85" s="239" t="s">
        <v>133</v>
      </c>
      <c r="I85" s="240"/>
      <c r="J85" s="142">
        <v>366252</v>
      </c>
      <c r="K85" s="134"/>
      <c r="L85" s="147">
        <f t="shared" si="7"/>
        <v>366252</v>
      </c>
      <c r="M85" s="147">
        <v>0</v>
      </c>
      <c r="N85" s="147">
        <v>0</v>
      </c>
      <c r="O85" s="149">
        <f t="shared" si="6"/>
        <v>0</v>
      </c>
    </row>
    <row r="86" spans="2:18" x14ac:dyDescent="0.25">
      <c r="B86" s="165" t="s">
        <v>220</v>
      </c>
      <c r="C86" s="159"/>
      <c r="D86" s="160"/>
      <c r="E86" s="161"/>
      <c r="F86" s="161"/>
      <c r="G86" s="162"/>
      <c r="H86" s="241"/>
      <c r="I86" s="242"/>
      <c r="J86" s="143">
        <f>+J84+J85</f>
        <v>116140863.76107056</v>
      </c>
      <c r="K86" s="163"/>
      <c r="L86" s="143">
        <f t="shared" ref="L86:N86" si="8">+L84+L85</f>
        <v>116140863.76107056</v>
      </c>
      <c r="M86" s="143">
        <f t="shared" si="8"/>
        <v>86934500.450000003</v>
      </c>
      <c r="N86" s="143">
        <f t="shared" si="8"/>
        <v>86934500.450000003</v>
      </c>
      <c r="O86" s="150">
        <f t="shared" si="6"/>
        <v>0.74852638110945158</v>
      </c>
      <c r="R86" s="22"/>
    </row>
    <row r="87" spans="2:18" ht="45" x14ac:dyDescent="0.25">
      <c r="B87" s="138">
        <v>52</v>
      </c>
      <c r="C87" s="138">
        <v>2025</v>
      </c>
      <c r="D87" s="132" t="s">
        <v>130</v>
      </c>
      <c r="E87" s="157" t="s">
        <v>221</v>
      </c>
      <c r="F87" s="158" t="s">
        <v>49</v>
      </c>
      <c r="G87" s="156" t="s">
        <v>128</v>
      </c>
      <c r="H87" s="239" t="s">
        <v>128</v>
      </c>
      <c r="I87" s="240"/>
      <c r="J87" s="142">
        <v>5333397833.1471415</v>
      </c>
      <c r="K87" s="134"/>
      <c r="L87" s="147">
        <f t="shared" si="7"/>
        <v>5333397833.1471415</v>
      </c>
      <c r="M87" s="147">
        <v>3622431354.46</v>
      </c>
      <c r="N87" s="147">
        <v>3622431354.46</v>
      </c>
      <c r="O87" s="149">
        <f t="shared" si="6"/>
        <v>0.67919766493820111</v>
      </c>
    </row>
    <row r="88" spans="2:18" ht="45" x14ac:dyDescent="0.25">
      <c r="B88" s="138">
        <v>53</v>
      </c>
      <c r="C88" s="138">
        <v>2025</v>
      </c>
      <c r="D88" s="132" t="s">
        <v>130</v>
      </c>
      <c r="E88" s="157" t="s">
        <v>221</v>
      </c>
      <c r="F88" s="158" t="s">
        <v>47</v>
      </c>
      <c r="G88" s="156" t="s">
        <v>128</v>
      </c>
      <c r="H88" s="239" t="s">
        <v>128</v>
      </c>
      <c r="I88" s="240"/>
      <c r="J88" s="142">
        <v>6854199474.6308994</v>
      </c>
      <c r="K88" s="134"/>
      <c r="L88" s="147">
        <f t="shared" si="7"/>
        <v>6854199474.6308994</v>
      </c>
      <c r="M88" s="147">
        <v>5015556473.6399994</v>
      </c>
      <c r="N88" s="147">
        <v>5015556473.6399994</v>
      </c>
      <c r="O88" s="149">
        <f t="shared" si="6"/>
        <v>0.73174941759483714</v>
      </c>
    </row>
    <row r="89" spans="2:18" ht="75" x14ac:dyDescent="0.25">
      <c r="B89" s="138">
        <v>54</v>
      </c>
      <c r="C89" s="138">
        <v>2025</v>
      </c>
      <c r="D89" s="132" t="s">
        <v>130</v>
      </c>
      <c r="E89" s="157" t="s">
        <v>221</v>
      </c>
      <c r="F89" s="158" t="s">
        <v>47</v>
      </c>
      <c r="G89" s="156" t="s">
        <v>133</v>
      </c>
      <c r="H89" s="239" t="s">
        <v>133</v>
      </c>
      <c r="I89" s="240"/>
      <c r="J89" s="142">
        <v>1862177</v>
      </c>
      <c r="K89" s="134"/>
      <c r="L89" s="147">
        <f t="shared" si="7"/>
        <v>1862177</v>
      </c>
      <c r="M89" s="147">
        <v>0</v>
      </c>
      <c r="N89" s="147">
        <v>0</v>
      </c>
      <c r="O89" s="149">
        <f t="shared" si="6"/>
        <v>0</v>
      </c>
    </row>
    <row r="90" spans="2:18" ht="45" x14ac:dyDescent="0.25">
      <c r="B90" s="138">
        <v>55</v>
      </c>
      <c r="C90" s="138">
        <v>2025</v>
      </c>
      <c r="D90" s="132" t="s">
        <v>130</v>
      </c>
      <c r="E90" s="157" t="s">
        <v>221</v>
      </c>
      <c r="F90" s="158" t="s">
        <v>222</v>
      </c>
      <c r="G90" s="156" t="s">
        <v>128</v>
      </c>
      <c r="H90" s="239" t="s">
        <v>128</v>
      </c>
      <c r="I90" s="240"/>
      <c r="J90" s="142">
        <v>2286537.0189838451</v>
      </c>
      <c r="K90" s="134"/>
      <c r="L90" s="147">
        <f t="shared" si="7"/>
        <v>2286537.0189838451</v>
      </c>
      <c r="M90" s="147">
        <v>2286537.0189838451</v>
      </c>
      <c r="N90" s="147">
        <v>2286537.0189838451</v>
      </c>
      <c r="O90" s="149">
        <f t="shared" si="6"/>
        <v>1</v>
      </c>
    </row>
    <row r="91" spans="2:18" ht="45" x14ac:dyDescent="0.25">
      <c r="B91" s="138">
        <v>56</v>
      </c>
      <c r="C91" s="138">
        <v>2025</v>
      </c>
      <c r="D91" s="132" t="s">
        <v>130</v>
      </c>
      <c r="E91" s="157" t="s">
        <v>221</v>
      </c>
      <c r="F91" s="158" t="s">
        <v>223</v>
      </c>
      <c r="G91" s="156" t="s">
        <v>128</v>
      </c>
      <c r="H91" s="239" t="s">
        <v>128</v>
      </c>
      <c r="I91" s="240"/>
      <c r="J91" s="142">
        <v>1564257.6331792669</v>
      </c>
      <c r="K91" s="134"/>
      <c r="L91" s="147">
        <f t="shared" si="7"/>
        <v>1564257.6331792669</v>
      </c>
      <c r="M91" s="147">
        <v>1564257.6331792669</v>
      </c>
      <c r="N91" s="147">
        <v>1564257.6331792669</v>
      </c>
      <c r="O91" s="149">
        <f t="shared" si="6"/>
        <v>1</v>
      </c>
    </row>
    <row r="92" spans="2:18" x14ac:dyDescent="0.25">
      <c r="B92" s="165" t="s">
        <v>224</v>
      </c>
      <c r="C92" s="159"/>
      <c r="D92" s="160"/>
      <c r="E92" s="161"/>
      <c r="F92" s="161"/>
      <c r="G92" s="162"/>
      <c r="H92" s="241"/>
      <c r="I92" s="242"/>
      <c r="J92" s="143">
        <f>+J87+J88+J89+J90+J91</f>
        <v>12193310279.430204</v>
      </c>
      <c r="K92" s="163"/>
      <c r="L92" s="164">
        <f>+L87+L88+L89+L90+L91</f>
        <v>12193310279.430204</v>
      </c>
      <c r="M92" s="164">
        <f>+M87+M88+M89+M90+M91</f>
        <v>8641838622.752161</v>
      </c>
      <c r="N92" s="164">
        <f>+N87+N88+N89+N90+N91</f>
        <v>8641838622.752161</v>
      </c>
      <c r="O92" s="150">
        <f t="shared" si="6"/>
        <v>0.7087360548292384</v>
      </c>
      <c r="R92" s="22"/>
    </row>
    <row r="93" spans="2:18" ht="45" x14ac:dyDescent="0.25">
      <c r="B93" s="138">
        <v>57</v>
      </c>
      <c r="C93" s="138">
        <v>2025</v>
      </c>
      <c r="D93" s="132" t="s">
        <v>136</v>
      </c>
      <c r="E93" s="157" t="s">
        <v>225</v>
      </c>
      <c r="F93" s="158" t="s">
        <v>226</v>
      </c>
      <c r="G93" s="156" t="s">
        <v>128</v>
      </c>
      <c r="H93" s="239" t="s">
        <v>128</v>
      </c>
      <c r="I93" s="240"/>
      <c r="J93" s="142">
        <v>0</v>
      </c>
      <c r="K93" s="134"/>
      <c r="L93" s="147">
        <f t="shared" si="7"/>
        <v>0</v>
      </c>
      <c r="M93" s="147">
        <v>0</v>
      </c>
      <c r="N93" s="147">
        <v>0</v>
      </c>
      <c r="O93" s="149" t="str">
        <f t="shared" si="6"/>
        <v>-</v>
      </c>
    </row>
    <row r="94" spans="2:18" x14ac:dyDescent="0.25">
      <c r="B94" s="165" t="s">
        <v>227</v>
      </c>
      <c r="C94" s="159"/>
      <c r="D94" s="160"/>
      <c r="E94" s="161"/>
      <c r="F94" s="161"/>
      <c r="G94" s="162"/>
      <c r="H94" s="241"/>
      <c r="I94" s="242"/>
      <c r="J94" s="143">
        <f>+J93</f>
        <v>0</v>
      </c>
      <c r="K94" s="163"/>
      <c r="L94" s="164">
        <f>+L93</f>
        <v>0</v>
      </c>
      <c r="M94" s="164">
        <f>+M93</f>
        <v>0</v>
      </c>
      <c r="N94" s="164">
        <f>+N93</f>
        <v>0</v>
      </c>
      <c r="O94" s="150" t="str">
        <f t="shared" si="6"/>
        <v>-</v>
      </c>
      <c r="R94" s="22"/>
    </row>
    <row r="95" spans="2:18" ht="45" x14ac:dyDescent="0.25">
      <c r="B95" s="155">
        <v>58</v>
      </c>
      <c r="C95" s="138">
        <v>2025</v>
      </c>
      <c r="D95" s="132" t="s">
        <v>136</v>
      </c>
      <c r="E95" s="157" t="s">
        <v>228</v>
      </c>
      <c r="F95" s="158" t="s">
        <v>52</v>
      </c>
      <c r="G95" s="156" t="s">
        <v>128</v>
      </c>
      <c r="H95" s="239" t="s">
        <v>128</v>
      </c>
      <c r="I95" s="240"/>
      <c r="J95" s="142">
        <v>71938368.874459639</v>
      </c>
      <c r="K95" s="134"/>
      <c r="L95" s="147">
        <f t="shared" si="7"/>
        <v>71938368.874459639</v>
      </c>
      <c r="M95" s="147">
        <v>13251323.890000001</v>
      </c>
      <c r="N95" s="147">
        <v>13251323.890000001</v>
      </c>
      <c r="O95" s="149">
        <f t="shared" si="6"/>
        <v>0.18420384138991278</v>
      </c>
    </row>
    <row r="96" spans="2:18" x14ac:dyDescent="0.25">
      <c r="B96" s="165" t="s">
        <v>229</v>
      </c>
      <c r="C96" s="159"/>
      <c r="D96" s="160"/>
      <c r="E96" s="161"/>
      <c r="F96" s="161"/>
      <c r="G96" s="162"/>
      <c r="H96" s="241"/>
      <c r="I96" s="242"/>
      <c r="J96" s="143">
        <f>+J95</f>
        <v>71938368.874459639</v>
      </c>
      <c r="K96" s="163"/>
      <c r="L96" s="164">
        <f t="shared" si="7"/>
        <v>71938368.874459639</v>
      </c>
      <c r="M96" s="164">
        <f>+M95</f>
        <v>13251323.890000001</v>
      </c>
      <c r="N96" s="164">
        <f>+N95</f>
        <v>13251323.890000001</v>
      </c>
      <c r="O96" s="150">
        <f t="shared" si="6"/>
        <v>0.18420384138991278</v>
      </c>
      <c r="R96" s="22"/>
    </row>
    <row r="97" spans="2:18" x14ac:dyDescent="0.25">
      <c r="B97" s="148" t="s">
        <v>390</v>
      </c>
      <c r="C97" s="148"/>
      <c r="D97" s="148"/>
      <c r="E97" s="148"/>
      <c r="F97" s="148"/>
      <c r="G97" s="148"/>
      <c r="H97" s="148"/>
      <c r="I97" s="148"/>
      <c r="J97" s="144">
        <f>+J7+J12+J14+J17+J20+J23+J26+J28+J30+J32+J35+J38+J40+J43+J45+J47+J51+J53+J55+J58+J60+J65+J70+J72+J74+J76+J78+J81+J83+J86+J92+J94+J96</f>
        <v>58629373000.0103</v>
      </c>
      <c r="K97" s="144"/>
      <c r="L97" s="144">
        <f>+L7+L12+L14+L17+L20+L23+L26+L28+L30+L32+L35+L38+L40+L43+L45+L47+L51+L53+L55+L58+L60+L65+L70+L72+L74+L76+L78+L81+L83+L86+L92+L94+L96</f>
        <v>58629373000.0103</v>
      </c>
      <c r="M97" s="144">
        <f>+M7+M12+M14+M17+M20+M23+M26+M28+M30+M32+M35+M38+M40+M43+M45+M47+M51+M53+M55+M58+M60+M65+M70+M72+M74+M76+M78+M81+M83+M86+M92+M94+M96</f>
        <v>39665251294.299995</v>
      </c>
      <c r="N97" s="144">
        <f>+N7+N12+N14+N17+N20+N23+N26+N28+N30+N32+N35+N38+N40+N43+N45+N47+N51+N53+N55+N58+N60+N65+N70+N72+N74+N76+N78+N81+N83+N86+N92+N94+N96</f>
        <v>39665251294.299995</v>
      </c>
      <c r="O97" s="167">
        <f t="shared" si="6"/>
        <v>0.6765423074589767</v>
      </c>
      <c r="R97" s="22"/>
    </row>
    <row r="99" spans="2:18" x14ac:dyDescent="0.25">
      <c r="J99" s="139"/>
      <c r="N99" s="126"/>
    </row>
    <row r="100" spans="2:18" x14ac:dyDescent="0.25">
      <c r="D100" s="247" t="s">
        <v>388</v>
      </c>
      <c r="E100" s="248"/>
      <c r="F100" s="248"/>
      <c r="G100" s="22"/>
      <c r="J100" s="206"/>
      <c r="K100" s="131"/>
    </row>
    <row r="101" spans="2:18" x14ac:dyDescent="0.25">
      <c r="D101" s="129" t="s">
        <v>230</v>
      </c>
      <c r="E101" s="129" t="s">
        <v>118</v>
      </c>
      <c r="F101" s="130" t="s">
        <v>231</v>
      </c>
      <c r="G101" s="22"/>
      <c r="H101" s="179"/>
      <c r="I101" s="180"/>
      <c r="J101" s="206"/>
      <c r="K101" s="22"/>
    </row>
    <row r="102" spans="2:18" x14ac:dyDescent="0.25">
      <c r="D102" s="132" t="s">
        <v>232</v>
      </c>
      <c r="E102" s="133" t="s">
        <v>126</v>
      </c>
      <c r="F102" s="147">
        <f>+J7</f>
        <v>185247756.52268219</v>
      </c>
      <c r="G102" s="178"/>
      <c r="H102" s="179"/>
      <c r="I102" s="180"/>
      <c r="K102" s="22"/>
    </row>
    <row r="103" spans="2:18" x14ac:dyDescent="0.25">
      <c r="D103" s="132" t="s">
        <v>232</v>
      </c>
      <c r="E103" s="133" t="s">
        <v>157</v>
      </c>
      <c r="F103" s="147">
        <f>+J30</f>
        <v>15602080.67593725</v>
      </c>
      <c r="G103" s="22"/>
      <c r="H103" s="179"/>
      <c r="I103" s="180"/>
      <c r="K103" s="22"/>
    </row>
    <row r="104" spans="2:18" x14ac:dyDescent="0.25">
      <c r="D104" s="132" t="s">
        <v>232</v>
      </c>
      <c r="E104" s="133" t="s">
        <v>201</v>
      </c>
      <c r="F104" s="147">
        <f>+J72</f>
        <v>52057542.074057803</v>
      </c>
      <c r="G104" s="22"/>
      <c r="H104" s="179"/>
      <c r="I104" s="180"/>
      <c r="K104" s="22"/>
    </row>
    <row r="105" spans="2:18" x14ac:dyDescent="0.25">
      <c r="D105" s="132" t="s">
        <v>233</v>
      </c>
      <c r="E105" s="133" t="s">
        <v>145</v>
      </c>
      <c r="F105" s="147">
        <f>+J20</f>
        <v>18033385133.339603</v>
      </c>
      <c r="G105" s="22"/>
      <c r="H105" s="179"/>
      <c r="I105" s="180"/>
      <c r="K105" s="22"/>
    </row>
    <row r="106" spans="2:18" x14ac:dyDescent="0.25">
      <c r="D106" s="132" t="s">
        <v>140</v>
      </c>
      <c r="E106" s="133" t="s">
        <v>141</v>
      </c>
      <c r="F106" s="147">
        <f>+J17</f>
        <v>1624541666.0790298</v>
      </c>
      <c r="G106" s="22"/>
      <c r="H106" s="179"/>
      <c r="I106" s="180"/>
      <c r="K106" s="22"/>
    </row>
    <row r="107" spans="2:18" x14ac:dyDescent="0.25">
      <c r="D107" s="132" t="s">
        <v>140</v>
      </c>
      <c r="E107" s="133" t="s">
        <v>147</v>
      </c>
      <c r="F107" s="147">
        <f>+J23</f>
        <v>7094559333.0819836</v>
      </c>
      <c r="G107" s="22"/>
      <c r="H107" s="179"/>
      <c r="I107" s="180"/>
      <c r="K107" s="22"/>
    </row>
    <row r="108" spans="2:18" x14ac:dyDescent="0.25">
      <c r="D108" s="132" t="s">
        <v>140</v>
      </c>
      <c r="E108" s="133" t="s">
        <v>166</v>
      </c>
      <c r="F108" s="147">
        <f>+J38</f>
        <v>468268712.24699897</v>
      </c>
      <c r="G108" s="22"/>
      <c r="H108" s="179"/>
      <c r="I108" s="180"/>
      <c r="K108" s="22"/>
    </row>
    <row r="109" spans="2:18" x14ac:dyDescent="0.25">
      <c r="D109" s="132" t="s">
        <v>140</v>
      </c>
      <c r="E109" s="133" t="s">
        <v>171</v>
      </c>
      <c r="F109" s="147">
        <f>+J43</f>
        <v>407252969.52393436</v>
      </c>
      <c r="G109" s="22"/>
      <c r="H109" s="179"/>
      <c r="I109" s="180"/>
      <c r="K109" s="22"/>
    </row>
    <row r="110" spans="2:18" x14ac:dyDescent="0.25">
      <c r="D110" s="132" t="s">
        <v>140</v>
      </c>
      <c r="E110" s="133" t="s">
        <v>179</v>
      </c>
      <c r="F110" s="147">
        <f>+J51</f>
        <v>1979377051.2995625</v>
      </c>
      <c r="G110" s="22"/>
      <c r="H110" s="179"/>
      <c r="I110" s="180"/>
      <c r="J110" s="82"/>
      <c r="K110" s="82"/>
      <c r="L110" s="82"/>
    </row>
    <row r="111" spans="2:18" x14ac:dyDescent="0.25">
      <c r="D111" s="132" t="s">
        <v>140</v>
      </c>
      <c r="E111" s="133" t="s">
        <v>187</v>
      </c>
      <c r="F111" s="147">
        <f>+J58</f>
        <v>4010345890.5864224</v>
      </c>
      <c r="G111" s="22"/>
      <c r="H111" s="179"/>
      <c r="I111" s="180"/>
      <c r="K111" s="22"/>
    </row>
    <row r="112" spans="2:18" x14ac:dyDescent="0.25">
      <c r="D112" s="132" t="s">
        <v>140</v>
      </c>
      <c r="E112" s="133" t="s">
        <v>209</v>
      </c>
      <c r="F112" s="147">
        <f>+J78</f>
        <v>975717129.96156371</v>
      </c>
      <c r="G112" s="22"/>
      <c r="H112" s="179"/>
      <c r="I112" s="180"/>
      <c r="K112" s="22"/>
    </row>
    <row r="113" spans="4:11" x14ac:dyDescent="0.25">
      <c r="D113" s="132" t="s">
        <v>140</v>
      </c>
      <c r="E113" s="133" t="s">
        <v>215</v>
      </c>
      <c r="F113" s="147">
        <f>+J83</f>
        <v>252298728.87116376</v>
      </c>
      <c r="G113" s="22"/>
      <c r="H113" s="179"/>
      <c r="I113" s="180"/>
      <c r="K113" s="22"/>
    </row>
    <row r="114" spans="4:11" x14ac:dyDescent="0.25">
      <c r="D114" s="132" t="s">
        <v>234</v>
      </c>
      <c r="E114" s="133" t="s">
        <v>150</v>
      </c>
      <c r="F114" s="147">
        <f>+J26</f>
        <v>51823447.437864482</v>
      </c>
      <c r="G114" s="22"/>
      <c r="H114" s="179"/>
      <c r="I114" s="180"/>
      <c r="K114" s="22"/>
    </row>
    <row r="115" spans="4:11" x14ac:dyDescent="0.25">
      <c r="D115" s="132" t="s">
        <v>234</v>
      </c>
      <c r="E115" s="133" t="s">
        <v>173</v>
      </c>
      <c r="F115" s="147">
        <f>+J45</f>
        <v>7551396.5129084485</v>
      </c>
      <c r="G115" s="22"/>
      <c r="H115" s="179"/>
      <c r="I115" s="180"/>
      <c r="K115" s="22"/>
    </row>
    <row r="116" spans="4:11" x14ac:dyDescent="0.25">
      <c r="D116" s="132" t="s">
        <v>234</v>
      </c>
      <c r="E116" s="133" t="s">
        <v>184</v>
      </c>
      <c r="F116" s="147">
        <f>+J55</f>
        <v>113772617.40897514</v>
      </c>
      <c r="G116" s="22"/>
      <c r="H116" s="179"/>
      <c r="I116" s="180"/>
      <c r="K116" s="22"/>
    </row>
    <row r="117" spans="4:11" x14ac:dyDescent="0.25">
      <c r="D117" s="132" t="s">
        <v>234</v>
      </c>
      <c r="E117" s="133" t="s">
        <v>197</v>
      </c>
      <c r="F117" s="147">
        <f>+J70</f>
        <v>1804948910.4555652</v>
      </c>
      <c r="G117" s="22"/>
      <c r="H117" s="179"/>
      <c r="I117" s="180"/>
      <c r="K117" s="22"/>
    </row>
    <row r="118" spans="4:11" x14ac:dyDescent="0.25">
      <c r="D118" s="132" t="s">
        <v>234</v>
      </c>
      <c r="E118" s="133" t="s">
        <v>212</v>
      </c>
      <c r="F118" s="147">
        <f>+J81</f>
        <v>368386005.42092609</v>
      </c>
      <c r="G118" s="22"/>
      <c r="H118" s="179"/>
      <c r="I118" s="180"/>
      <c r="K118" s="22"/>
    </row>
    <row r="119" spans="4:11" x14ac:dyDescent="0.25">
      <c r="D119" s="132" t="s">
        <v>234</v>
      </c>
      <c r="E119" s="133" t="s">
        <v>218</v>
      </c>
      <c r="F119" s="147">
        <f>+J86</f>
        <v>116140863.76107056</v>
      </c>
      <c r="G119" s="22"/>
      <c r="H119" s="179"/>
      <c r="I119" s="180"/>
      <c r="K119" s="22"/>
    </row>
    <row r="120" spans="4:11" x14ac:dyDescent="0.25">
      <c r="D120" s="132" t="s">
        <v>235</v>
      </c>
      <c r="E120" s="133" t="s">
        <v>131</v>
      </c>
      <c r="F120" s="147">
        <f>+J12</f>
        <v>4076001265.6245241</v>
      </c>
      <c r="G120" s="22"/>
      <c r="H120" s="179"/>
      <c r="I120" s="180"/>
      <c r="K120" s="22"/>
    </row>
    <row r="121" spans="4:11" x14ac:dyDescent="0.25">
      <c r="D121" s="132" t="s">
        <v>235</v>
      </c>
      <c r="E121" s="133" t="s">
        <v>154</v>
      </c>
      <c r="F121" s="147">
        <f>+J28</f>
        <v>117865224.62304737</v>
      </c>
      <c r="G121" s="22"/>
      <c r="H121" s="179"/>
      <c r="I121" s="180"/>
      <c r="K121" s="22"/>
    </row>
    <row r="122" spans="4:11" x14ac:dyDescent="0.25">
      <c r="D122" s="132" t="s">
        <v>235</v>
      </c>
      <c r="E122" s="133" t="s">
        <v>163</v>
      </c>
      <c r="F122" s="147">
        <f>+J35</f>
        <v>167876453.27723113</v>
      </c>
      <c r="G122" s="22"/>
      <c r="H122" s="179"/>
      <c r="I122" s="180"/>
      <c r="K122" s="22"/>
    </row>
    <row r="123" spans="4:11" x14ac:dyDescent="0.25">
      <c r="D123" s="132" t="s">
        <v>235</v>
      </c>
      <c r="E123" s="133" t="s">
        <v>169</v>
      </c>
      <c r="F123" s="147">
        <f>+J40</f>
        <v>24126648.174561642</v>
      </c>
      <c r="G123" s="22"/>
      <c r="H123" s="179"/>
      <c r="I123" s="180"/>
      <c r="K123" s="22"/>
    </row>
    <row r="124" spans="4:11" x14ac:dyDescent="0.25">
      <c r="D124" s="132" t="s">
        <v>235</v>
      </c>
      <c r="E124" s="133" t="s">
        <v>192</v>
      </c>
      <c r="F124" s="147">
        <f>+J65</f>
        <v>3089126808.7136297</v>
      </c>
      <c r="G124" s="22"/>
      <c r="H124" s="179"/>
      <c r="I124" s="180"/>
      <c r="K124" s="22"/>
    </row>
    <row r="125" spans="4:11" x14ac:dyDescent="0.25">
      <c r="D125" s="132" t="s">
        <v>235</v>
      </c>
      <c r="E125" s="133" t="s">
        <v>204</v>
      </c>
      <c r="F125" s="147">
        <f>+J74</f>
        <v>284074534.05543435</v>
      </c>
      <c r="G125" s="22"/>
      <c r="H125" s="179"/>
      <c r="I125" s="180"/>
      <c r="K125" s="22"/>
    </row>
    <row r="126" spans="4:11" x14ac:dyDescent="0.25">
      <c r="D126" s="132" t="s">
        <v>235</v>
      </c>
      <c r="E126" s="133" t="s">
        <v>206</v>
      </c>
      <c r="F126" s="147">
        <f>+J76</f>
        <v>844368658.82981634</v>
      </c>
      <c r="G126" s="22"/>
      <c r="H126" s="179"/>
      <c r="I126" s="180"/>
      <c r="K126" s="22"/>
    </row>
    <row r="127" spans="4:11" x14ac:dyDescent="0.25">
      <c r="D127" s="132" t="s">
        <v>235</v>
      </c>
      <c r="E127" s="133" t="s">
        <v>221</v>
      </c>
      <c r="F127" s="147">
        <f>+J92</f>
        <v>12193310279.430204</v>
      </c>
      <c r="G127" s="22"/>
      <c r="H127" s="179"/>
      <c r="I127" s="180"/>
      <c r="K127" s="22"/>
    </row>
    <row r="128" spans="4:11" x14ac:dyDescent="0.25">
      <c r="D128" s="132" t="s">
        <v>236</v>
      </c>
      <c r="E128" s="133" t="s">
        <v>137</v>
      </c>
      <c r="F128" s="147">
        <f>+J14</f>
        <v>140959115.98774096</v>
      </c>
      <c r="G128" s="22"/>
      <c r="H128" s="179"/>
      <c r="I128" s="180"/>
      <c r="K128" s="22"/>
    </row>
    <row r="129" spans="4:18" x14ac:dyDescent="0.25">
      <c r="D129" s="132" t="s">
        <v>236</v>
      </c>
      <c r="E129" s="133" t="s">
        <v>160</v>
      </c>
      <c r="F129" s="147">
        <f>+J32</f>
        <v>9261051.6918114088</v>
      </c>
      <c r="G129" s="22"/>
      <c r="H129" s="179"/>
      <c r="I129" s="180"/>
      <c r="K129" s="22"/>
    </row>
    <row r="130" spans="4:18" x14ac:dyDescent="0.25">
      <c r="D130" s="132" t="s">
        <v>236</v>
      </c>
      <c r="E130" s="133" t="s">
        <v>176</v>
      </c>
      <c r="F130" s="147">
        <f>+J47</f>
        <v>8663319.2178251594</v>
      </c>
      <c r="G130" s="22"/>
      <c r="H130" s="179"/>
      <c r="I130" s="201"/>
      <c r="J130" s="201"/>
      <c r="K130" s="22"/>
    </row>
    <row r="131" spans="4:18" x14ac:dyDescent="0.25">
      <c r="D131" s="132" t="s">
        <v>236</v>
      </c>
      <c r="E131" s="133" t="s">
        <v>181</v>
      </c>
      <c r="F131" s="147">
        <f>+J53</f>
        <v>0</v>
      </c>
      <c r="G131" s="22"/>
      <c r="H131" s="179"/>
      <c r="I131" s="180"/>
      <c r="J131" s="202"/>
      <c r="K131" s="22"/>
    </row>
    <row r="132" spans="4:18" x14ac:dyDescent="0.25">
      <c r="D132" s="132" t="s">
        <v>236</v>
      </c>
      <c r="E132" s="133" t="s">
        <v>189</v>
      </c>
      <c r="F132" s="147">
        <f>+J60</f>
        <v>40524036.249755576</v>
      </c>
      <c r="G132" s="22"/>
      <c r="H132" s="179"/>
      <c r="I132" s="180"/>
      <c r="K132" s="22"/>
    </row>
    <row r="133" spans="4:18" x14ac:dyDescent="0.25">
      <c r="D133" s="132" t="s">
        <v>236</v>
      </c>
      <c r="E133" s="133" t="s">
        <v>225</v>
      </c>
      <c r="F133" s="147">
        <f>+J94</f>
        <v>0</v>
      </c>
      <c r="G133" s="22"/>
      <c r="H133" s="179"/>
      <c r="I133" s="180"/>
      <c r="K133" s="22"/>
    </row>
    <row r="134" spans="4:18" x14ac:dyDescent="0.25">
      <c r="D134" s="132" t="s">
        <v>236</v>
      </c>
      <c r="E134" s="133" t="s">
        <v>228</v>
      </c>
      <c r="F134" s="147">
        <f>+J96</f>
        <v>71938368.874459639</v>
      </c>
      <c r="G134" s="22"/>
      <c r="I134" s="94"/>
      <c r="K134" s="22"/>
    </row>
    <row r="135" spans="4:18" x14ac:dyDescent="0.25">
      <c r="D135" s="246" t="s">
        <v>237</v>
      </c>
      <c r="E135" s="246"/>
      <c r="F135" s="227">
        <f>SUM(F102:F134)</f>
        <v>58629373000.0103</v>
      </c>
      <c r="G135" s="22"/>
      <c r="K135" s="135"/>
    </row>
    <row r="136" spans="4:18" ht="13.5" customHeight="1" x14ac:dyDescent="0.25">
      <c r="G136" s="22"/>
      <c r="K136" s="136"/>
    </row>
    <row r="137" spans="4:18" ht="15.75" customHeight="1" x14ac:dyDescent="0.25">
      <c r="K137" s="137"/>
    </row>
    <row r="138" spans="4:18" x14ac:dyDescent="0.25">
      <c r="D138" s="243" t="s">
        <v>389</v>
      </c>
      <c r="E138" s="244"/>
      <c r="F138" s="245"/>
      <c r="G138" s="22"/>
    </row>
    <row r="139" spans="4:18" x14ac:dyDescent="0.25">
      <c r="D139" s="249" t="s">
        <v>238</v>
      </c>
      <c r="E139" s="249"/>
      <c r="F139" s="130" t="s">
        <v>231</v>
      </c>
      <c r="G139" s="22"/>
    </row>
    <row r="140" spans="4:18" ht="78" customHeight="1" x14ac:dyDescent="0.25">
      <c r="D140" s="250" t="s">
        <v>133</v>
      </c>
      <c r="E140" s="250"/>
      <c r="F140" s="226">
        <f ca="1">SUMIF($H$6:$I$96,"=Prestar el servicio de zonas de inspección para los procesos de inmovilizaciones y verificaciones derivadas de las acciones de fiscalización aduanera ",$J$6:$J$96)</f>
        <v>921674000</v>
      </c>
      <c r="G140" s="22"/>
    </row>
    <row r="141" spans="4:18" ht="44.25" customHeight="1" x14ac:dyDescent="0.25">
      <c r="D141" s="250" t="s">
        <v>128</v>
      </c>
      <c r="E141" s="250"/>
      <c r="F141" s="226">
        <f ca="1">SUMIF($H$6:$I$96,"=Ofrecer el servicio de operación logística integral derivadas de las acciones de control de la entidad",$J$6:$J$96)</f>
        <v>57707699000.010292</v>
      </c>
      <c r="G141" s="22"/>
    </row>
    <row r="142" spans="4:18" s="82" customFormat="1" x14ac:dyDescent="0.25">
      <c r="D142" s="246" t="s">
        <v>393</v>
      </c>
      <c r="E142" s="246"/>
      <c r="F142" s="228">
        <f ca="1">SUM(F140:F141)</f>
        <v>58629373000.010292</v>
      </c>
      <c r="J142" s="22"/>
      <c r="K142" s="94"/>
      <c r="L142" s="22"/>
      <c r="M142" s="22"/>
      <c r="N142" s="22"/>
      <c r="R142" s="205"/>
    </row>
    <row r="143" spans="4:18" x14ac:dyDescent="0.25">
      <c r="G143" s="22"/>
    </row>
    <row r="146" spans="9:9" x14ac:dyDescent="0.25">
      <c r="I146" s="128"/>
    </row>
    <row r="147" spans="9:9" x14ac:dyDescent="0.25">
      <c r="I147" s="128"/>
    </row>
    <row r="148" spans="9:9" x14ac:dyDescent="0.25">
      <c r="I148" s="140"/>
    </row>
    <row r="149" spans="9:9" x14ac:dyDescent="0.25">
      <c r="I149" s="139"/>
    </row>
    <row r="150" spans="9:9" x14ac:dyDescent="0.25">
      <c r="I150" s="139"/>
    </row>
    <row r="163" spans="11:11" x14ac:dyDescent="0.25">
      <c r="K163" s="22"/>
    </row>
    <row r="164" spans="11:11" x14ac:dyDescent="0.25">
      <c r="K164" s="22"/>
    </row>
    <row r="165" spans="11:11" x14ac:dyDescent="0.25">
      <c r="K165" s="22"/>
    </row>
    <row r="166" spans="11:11" x14ac:dyDescent="0.25">
      <c r="K166" s="22"/>
    </row>
    <row r="167" spans="11:11" x14ac:dyDescent="0.25">
      <c r="K167" s="22"/>
    </row>
    <row r="168" spans="11:11" x14ac:dyDescent="0.25">
      <c r="K168" s="22"/>
    </row>
    <row r="169" spans="11:11" x14ac:dyDescent="0.25">
      <c r="K169" s="22"/>
    </row>
    <row r="170" spans="11:11" x14ac:dyDescent="0.25">
      <c r="K170" s="22"/>
    </row>
    <row r="171" spans="11:11" x14ac:dyDescent="0.25">
      <c r="K171" s="22"/>
    </row>
    <row r="172" spans="11:11" x14ac:dyDescent="0.25">
      <c r="K172" s="22"/>
    </row>
    <row r="173" spans="11:11" x14ac:dyDescent="0.25">
      <c r="K173" s="22"/>
    </row>
    <row r="174" spans="11:11" x14ac:dyDescent="0.25">
      <c r="K174" s="22"/>
    </row>
    <row r="175" spans="11:11" x14ac:dyDescent="0.25">
      <c r="K175" s="22"/>
    </row>
    <row r="176" spans="11:11" x14ac:dyDescent="0.25">
      <c r="K176" s="22"/>
    </row>
    <row r="177" spans="11:11" x14ac:dyDescent="0.25">
      <c r="K177" s="22"/>
    </row>
    <row r="178" spans="11:11" x14ac:dyDescent="0.25">
      <c r="K178" s="22"/>
    </row>
    <row r="179" spans="11:11" x14ac:dyDescent="0.25">
      <c r="K179" s="22"/>
    </row>
    <row r="180" spans="11:11" x14ac:dyDescent="0.25">
      <c r="K180" s="22"/>
    </row>
    <row r="181" spans="11:11" x14ac:dyDescent="0.25">
      <c r="K181" s="22"/>
    </row>
    <row r="182" spans="11:11" x14ac:dyDescent="0.25">
      <c r="K182" s="22"/>
    </row>
    <row r="183" spans="11:11" x14ac:dyDescent="0.25">
      <c r="K183" s="22"/>
    </row>
    <row r="184" spans="11:11" x14ac:dyDescent="0.25">
      <c r="K184" s="22"/>
    </row>
    <row r="185" spans="11:11" x14ac:dyDescent="0.25">
      <c r="K185" s="22"/>
    </row>
    <row r="186" spans="11:11" x14ac:dyDescent="0.25">
      <c r="K186" s="22"/>
    </row>
    <row r="187" spans="11:11" x14ac:dyDescent="0.25">
      <c r="K187" s="22"/>
    </row>
    <row r="188" spans="11:11" x14ac:dyDescent="0.25">
      <c r="K188" s="22"/>
    </row>
    <row r="189" spans="11:11" x14ac:dyDescent="0.25">
      <c r="K189" s="22"/>
    </row>
    <row r="190" spans="11:11" x14ac:dyDescent="0.25">
      <c r="K190" s="22"/>
    </row>
    <row r="191" spans="11:11" x14ac:dyDescent="0.25">
      <c r="K191" s="22"/>
    </row>
    <row r="192" spans="11:11" x14ac:dyDescent="0.25">
      <c r="K192" s="22"/>
    </row>
    <row r="193" spans="11:11" x14ac:dyDescent="0.25">
      <c r="K193" s="22"/>
    </row>
    <row r="194" spans="11:11" x14ac:dyDescent="0.25">
      <c r="K194" s="22"/>
    </row>
    <row r="195" spans="11:11" x14ac:dyDescent="0.25">
      <c r="K195" s="22"/>
    </row>
    <row r="196" spans="11:11" x14ac:dyDescent="0.25">
      <c r="K196" s="22"/>
    </row>
    <row r="197" spans="11:11" x14ac:dyDescent="0.25">
      <c r="K197" s="22"/>
    </row>
  </sheetData>
  <autoFilter ref="B5:O97" xr:uid="{327D0850-BA0B-4BCB-A75C-01414C7B5998}">
    <filterColumn colId="6" showButton="0"/>
  </autoFilter>
  <mergeCells count="102">
    <mergeCell ref="B1:K1"/>
    <mergeCell ref="B2:K2"/>
    <mergeCell ref="D140:E140"/>
    <mergeCell ref="D141:E141"/>
    <mergeCell ref="D142:E142"/>
    <mergeCell ref="H95:I95"/>
    <mergeCell ref="H96:I96"/>
    <mergeCell ref="D100:F100"/>
    <mergeCell ref="D135:E135"/>
    <mergeCell ref="D138:F138"/>
    <mergeCell ref="D139:E139"/>
    <mergeCell ref="H94:I94"/>
    <mergeCell ref="H83:I83"/>
    <mergeCell ref="H84:I84"/>
    <mergeCell ref="H85:I85"/>
    <mergeCell ref="H86:I86"/>
    <mergeCell ref="H87:I87"/>
    <mergeCell ref="H88:I88"/>
    <mergeCell ref="H89:I89"/>
    <mergeCell ref="H90:I90"/>
    <mergeCell ref="H91:I91"/>
    <mergeCell ref="H92:I92"/>
    <mergeCell ref="H93:I93"/>
    <mergeCell ref="H82:I82"/>
    <mergeCell ref="H71:I71"/>
    <mergeCell ref="H72:I72"/>
    <mergeCell ref="H73:I73"/>
    <mergeCell ref="H74:I74"/>
    <mergeCell ref="H75:I75"/>
    <mergeCell ref="H76:I76"/>
    <mergeCell ref="H77:I77"/>
    <mergeCell ref="H78:I78"/>
    <mergeCell ref="H79:I79"/>
    <mergeCell ref="H80:I80"/>
    <mergeCell ref="H81:I81"/>
    <mergeCell ref="H70:I70"/>
    <mergeCell ref="H59:I59"/>
    <mergeCell ref="H60:I60"/>
    <mergeCell ref="H61:I61"/>
    <mergeCell ref="H62:I62"/>
    <mergeCell ref="H63:I63"/>
    <mergeCell ref="H64:I64"/>
    <mergeCell ref="H65:I65"/>
    <mergeCell ref="H66:I66"/>
    <mergeCell ref="H67:I67"/>
    <mergeCell ref="H68:I68"/>
    <mergeCell ref="H69:I69"/>
    <mergeCell ref="H58:I58"/>
    <mergeCell ref="H47:I47"/>
    <mergeCell ref="H48:I48"/>
    <mergeCell ref="H49:I49"/>
    <mergeCell ref="H50:I50"/>
    <mergeCell ref="H51:I51"/>
    <mergeCell ref="H52:I52"/>
    <mergeCell ref="H53:I53"/>
    <mergeCell ref="H54:I54"/>
    <mergeCell ref="H55:I55"/>
    <mergeCell ref="H56:I56"/>
    <mergeCell ref="H57:I57"/>
    <mergeCell ref="H46:I46"/>
    <mergeCell ref="H35:I35"/>
    <mergeCell ref="H36:I36"/>
    <mergeCell ref="H37:I37"/>
    <mergeCell ref="H38:I38"/>
    <mergeCell ref="H39:I39"/>
    <mergeCell ref="H40:I40"/>
    <mergeCell ref="H41:I41"/>
    <mergeCell ref="H42:I42"/>
    <mergeCell ref="H43:I43"/>
    <mergeCell ref="H44:I44"/>
    <mergeCell ref="H45:I45"/>
    <mergeCell ref="H34:I34"/>
    <mergeCell ref="H23:I23"/>
    <mergeCell ref="H24:I24"/>
    <mergeCell ref="H25:I25"/>
    <mergeCell ref="H26:I26"/>
    <mergeCell ref="H27:I27"/>
    <mergeCell ref="H28:I28"/>
    <mergeCell ref="H29:I29"/>
    <mergeCell ref="H30:I30"/>
    <mergeCell ref="H31:I31"/>
    <mergeCell ref="H32:I32"/>
    <mergeCell ref="H33:I33"/>
    <mergeCell ref="H22:I22"/>
    <mergeCell ref="H10:I10"/>
    <mergeCell ref="H11:I11"/>
    <mergeCell ref="H12:I12"/>
    <mergeCell ref="H13:I13"/>
    <mergeCell ref="H14:I14"/>
    <mergeCell ref="H15:I15"/>
    <mergeCell ref="H16:I16"/>
    <mergeCell ref="H17:I17"/>
    <mergeCell ref="H18:I18"/>
    <mergeCell ref="H20:I20"/>
    <mergeCell ref="H21:I21"/>
    <mergeCell ref="H19:I19"/>
    <mergeCell ref="H9:I9"/>
    <mergeCell ref="B3:K3"/>
    <mergeCell ref="H5:I5"/>
    <mergeCell ref="H6:I6"/>
    <mergeCell ref="H7:I7"/>
    <mergeCell ref="H8:I8"/>
  </mergeCells>
  <pageMargins left="0.7" right="0.7" top="0.75" bottom="0.75" header="0.3" footer="0.3"/>
  <pageSetup orientation="portrait" r:id="rId1"/>
  <headerFooter>
    <oddFooter>&amp;R_x000D_&amp;1#&amp;"Calibri"&amp;10&amp;K000000 Información Pública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15922-3D03-4C61-AB6A-00D27B7EFEA9}">
  <dimension ref="B1:L51"/>
  <sheetViews>
    <sheetView topLeftCell="A21" workbookViewId="0">
      <selection activeCell="C17" sqref="C17"/>
    </sheetView>
  </sheetViews>
  <sheetFormatPr baseColWidth="10" defaultRowHeight="15" x14ac:dyDescent="0.25"/>
  <cols>
    <col min="1" max="1" width="3.28515625" customWidth="1"/>
    <col min="2" max="2" width="18.42578125" bestFit="1" customWidth="1"/>
    <col min="3" max="3" width="21.28515625" bestFit="1" customWidth="1"/>
    <col min="4" max="4" width="16.28515625" style="8" bestFit="1" customWidth="1"/>
    <col min="5" max="5" width="19.42578125" style="8" customWidth="1"/>
    <col min="6" max="6" width="19.28515625" customWidth="1"/>
    <col min="7" max="7" width="19.42578125" customWidth="1"/>
    <col min="12" max="12" width="18.42578125" customWidth="1"/>
  </cols>
  <sheetData>
    <row r="1" spans="2:12" ht="15.75" thickBot="1" x14ac:dyDescent="0.3">
      <c r="B1" s="209" t="s">
        <v>350</v>
      </c>
      <c r="C1" s="210" t="s">
        <v>351</v>
      </c>
      <c r="D1" s="211" t="s">
        <v>352</v>
      </c>
      <c r="E1" s="211" t="s">
        <v>353</v>
      </c>
      <c r="F1" s="212" t="s">
        <v>354</v>
      </c>
      <c r="G1" s="213" t="s">
        <v>355</v>
      </c>
    </row>
    <row r="2" spans="2:12" x14ac:dyDescent="0.25">
      <c r="B2" s="109" t="s">
        <v>356</v>
      </c>
      <c r="C2" s="109" t="s">
        <v>356</v>
      </c>
      <c r="D2" s="214">
        <v>1368669155</v>
      </c>
      <c r="E2" s="214">
        <v>1294462916</v>
      </c>
      <c r="F2" s="215">
        <v>1310898449</v>
      </c>
      <c r="G2" s="216">
        <f>+E2-F2</f>
        <v>-16435533</v>
      </c>
      <c r="L2" s="200"/>
    </row>
    <row r="3" spans="2:12" x14ac:dyDescent="0.25">
      <c r="B3" s="104" t="s">
        <v>357</v>
      </c>
      <c r="C3" s="104" t="s">
        <v>216</v>
      </c>
      <c r="D3" s="217">
        <v>923319212</v>
      </c>
      <c r="E3" s="217">
        <v>873594683</v>
      </c>
      <c r="F3" s="215">
        <v>785964134</v>
      </c>
      <c r="G3" s="216">
        <f t="shared" ref="G3:G45" si="0">+E3-F3</f>
        <v>87630549</v>
      </c>
      <c r="L3" s="200"/>
    </row>
    <row r="4" spans="2:12" x14ac:dyDescent="0.25">
      <c r="B4" s="104" t="s">
        <v>358</v>
      </c>
      <c r="C4" s="104" t="s">
        <v>27</v>
      </c>
      <c r="D4" s="217">
        <v>26863216</v>
      </c>
      <c r="E4" s="217">
        <v>25405831</v>
      </c>
      <c r="F4" s="215">
        <v>22089357</v>
      </c>
      <c r="G4" s="216">
        <f t="shared" si="0"/>
        <v>3316474</v>
      </c>
      <c r="L4" s="200"/>
    </row>
    <row r="5" spans="2:12" x14ac:dyDescent="0.25">
      <c r="B5" s="104" t="s">
        <v>359</v>
      </c>
      <c r="C5" s="104" t="s">
        <v>167</v>
      </c>
      <c r="D5" s="217">
        <v>523802042</v>
      </c>
      <c r="E5" s="217">
        <v>498855768</v>
      </c>
      <c r="F5" s="215">
        <v>501308521</v>
      </c>
      <c r="G5" s="216">
        <f t="shared" si="0"/>
        <v>-2452753</v>
      </c>
      <c r="L5" s="200"/>
    </row>
    <row r="6" spans="2:12" x14ac:dyDescent="0.25">
      <c r="B6" s="104" t="s">
        <v>330</v>
      </c>
      <c r="C6" s="104" t="s">
        <v>194</v>
      </c>
      <c r="D6" s="217">
        <v>26982964</v>
      </c>
      <c r="E6" s="217">
        <v>25616860</v>
      </c>
      <c r="F6" s="215">
        <v>26977415</v>
      </c>
      <c r="G6" s="216">
        <f t="shared" si="0"/>
        <v>-1360555</v>
      </c>
      <c r="L6" s="200"/>
    </row>
    <row r="7" spans="2:12" x14ac:dyDescent="0.25">
      <c r="B7" s="104" t="s">
        <v>308</v>
      </c>
      <c r="C7" s="104" t="s">
        <v>142</v>
      </c>
      <c r="D7" s="217">
        <v>2107211708</v>
      </c>
      <c r="E7" s="217">
        <v>2014480114</v>
      </c>
      <c r="F7" s="215">
        <v>1699189472</v>
      </c>
      <c r="G7" s="216">
        <f t="shared" si="0"/>
        <v>315290642</v>
      </c>
      <c r="L7" s="200"/>
    </row>
    <row r="8" spans="2:12" x14ac:dyDescent="0.25">
      <c r="B8" s="104" t="s">
        <v>360</v>
      </c>
      <c r="C8" s="104" t="s">
        <v>164</v>
      </c>
      <c r="D8" s="217">
        <v>171217387</v>
      </c>
      <c r="E8" s="217">
        <v>162166780</v>
      </c>
      <c r="F8" s="215">
        <v>217003275</v>
      </c>
      <c r="G8" s="216">
        <f t="shared" si="0"/>
        <v>-54836495</v>
      </c>
      <c r="L8" s="200"/>
    </row>
    <row r="9" spans="2:12" x14ac:dyDescent="0.25">
      <c r="B9" s="104" t="s">
        <v>361</v>
      </c>
      <c r="C9" s="104" t="s">
        <v>190</v>
      </c>
      <c r="D9" s="217">
        <v>45708057</v>
      </c>
      <c r="E9" s="217">
        <v>43367796</v>
      </c>
      <c r="F9" s="215">
        <v>39645578</v>
      </c>
      <c r="G9" s="216">
        <f t="shared" si="0"/>
        <v>3722218</v>
      </c>
      <c r="L9" s="200"/>
    </row>
    <row r="10" spans="2:12" x14ac:dyDescent="0.25">
      <c r="B10" s="104" t="s">
        <v>362</v>
      </c>
      <c r="C10" s="104" t="s">
        <v>363</v>
      </c>
      <c r="D10" s="217">
        <v>0</v>
      </c>
      <c r="E10" s="217">
        <v>0</v>
      </c>
      <c r="F10" s="215">
        <v>0</v>
      </c>
      <c r="G10" s="216">
        <f t="shared" si="0"/>
        <v>0</v>
      </c>
      <c r="L10" s="200"/>
    </row>
    <row r="11" spans="2:12" x14ac:dyDescent="0.25">
      <c r="B11" s="104" t="s">
        <v>321</v>
      </c>
      <c r="C11" s="104" t="s">
        <v>132</v>
      </c>
      <c r="D11" s="217">
        <v>3304947316</v>
      </c>
      <c r="E11" s="217">
        <v>3135991805</v>
      </c>
      <c r="F11" s="215">
        <v>3568090115</v>
      </c>
      <c r="G11" s="216">
        <f t="shared" si="0"/>
        <v>-432098310</v>
      </c>
      <c r="L11" s="200"/>
    </row>
    <row r="12" spans="2:12" x14ac:dyDescent="0.25">
      <c r="B12" s="104" t="s">
        <v>364</v>
      </c>
      <c r="C12" s="104" t="s">
        <v>127</v>
      </c>
      <c r="D12" s="217">
        <v>424289473</v>
      </c>
      <c r="E12" s="217">
        <v>403721084</v>
      </c>
      <c r="F12" s="215">
        <v>162476818</v>
      </c>
      <c r="G12" s="216">
        <f t="shared" si="0"/>
        <v>241244266</v>
      </c>
      <c r="L12" s="200"/>
    </row>
    <row r="13" spans="2:12" x14ac:dyDescent="0.25">
      <c r="B13" s="104" t="s">
        <v>330</v>
      </c>
      <c r="C13" s="104" t="s">
        <v>365</v>
      </c>
      <c r="D13" s="217">
        <v>769191944</v>
      </c>
      <c r="E13" s="217">
        <v>750228633</v>
      </c>
      <c r="F13" s="215">
        <v>605124681</v>
      </c>
      <c r="G13" s="216">
        <f t="shared" si="0"/>
        <v>145103952</v>
      </c>
      <c r="L13" s="200"/>
    </row>
    <row r="14" spans="2:12" x14ac:dyDescent="0.25">
      <c r="B14" s="104" t="s">
        <v>366</v>
      </c>
      <c r="C14" s="104" t="s">
        <v>47</v>
      </c>
      <c r="D14" s="217">
        <v>3203573389</v>
      </c>
      <c r="E14" s="217">
        <v>3033456504</v>
      </c>
      <c r="F14" s="215">
        <v>4936849445</v>
      </c>
      <c r="G14" s="216">
        <f t="shared" si="0"/>
        <v>-1903392941</v>
      </c>
      <c r="L14" s="200"/>
    </row>
    <row r="15" spans="2:12" x14ac:dyDescent="0.25">
      <c r="B15" s="104" t="s">
        <v>366</v>
      </c>
      <c r="C15" s="104" t="s">
        <v>49</v>
      </c>
      <c r="D15" s="217">
        <v>5265947979</v>
      </c>
      <c r="E15" s="217">
        <v>4997791811</v>
      </c>
      <c r="F15" s="215">
        <v>5392229112</v>
      </c>
      <c r="G15" s="216">
        <f t="shared" si="0"/>
        <v>-394437301</v>
      </c>
      <c r="L15" s="200"/>
    </row>
    <row r="16" spans="2:12" x14ac:dyDescent="0.25">
      <c r="B16" s="104" t="s">
        <v>366</v>
      </c>
      <c r="C16" s="104" t="s">
        <v>222</v>
      </c>
      <c r="D16" s="217">
        <v>2368842</v>
      </c>
      <c r="E16" s="217">
        <v>2271594</v>
      </c>
      <c r="F16" s="215">
        <v>1273151</v>
      </c>
      <c r="G16" s="216">
        <f t="shared" si="0"/>
        <v>998443</v>
      </c>
      <c r="L16" s="200"/>
    </row>
    <row r="17" spans="2:12" x14ac:dyDescent="0.25">
      <c r="B17" s="104" t="s">
        <v>366</v>
      </c>
      <c r="C17" s="104" t="s">
        <v>223</v>
      </c>
      <c r="D17" s="217">
        <v>1873410</v>
      </c>
      <c r="E17" s="217">
        <v>1807709</v>
      </c>
      <c r="F17" s="215">
        <v>1042740</v>
      </c>
      <c r="G17" s="216">
        <f t="shared" si="0"/>
        <v>764969</v>
      </c>
      <c r="L17" s="200"/>
    </row>
    <row r="18" spans="2:12" x14ac:dyDescent="0.25">
      <c r="B18" s="104" t="s">
        <v>11</v>
      </c>
      <c r="C18" s="104" t="s">
        <v>11</v>
      </c>
      <c r="D18" s="217">
        <v>23764009650</v>
      </c>
      <c r="E18" s="217">
        <v>22522629901</v>
      </c>
      <c r="F18" s="215">
        <v>23081621289.369995</v>
      </c>
      <c r="G18" s="216">
        <f t="shared" si="0"/>
        <v>-558991388.36999512</v>
      </c>
      <c r="L18" s="200"/>
    </row>
    <row r="19" spans="2:12" x14ac:dyDescent="0.25">
      <c r="B19" s="104" t="s">
        <v>330</v>
      </c>
      <c r="C19" s="104" t="s">
        <v>193</v>
      </c>
      <c r="D19" s="217">
        <v>2677752207</v>
      </c>
      <c r="E19" s="217">
        <v>2592390780</v>
      </c>
      <c r="F19" s="215">
        <v>2419577179</v>
      </c>
      <c r="G19" s="216">
        <f t="shared" si="0"/>
        <v>172813601</v>
      </c>
      <c r="L19" s="200"/>
    </row>
    <row r="20" spans="2:12" x14ac:dyDescent="0.25">
      <c r="B20" s="104" t="s">
        <v>367</v>
      </c>
      <c r="C20" s="104" t="s">
        <v>213</v>
      </c>
      <c r="D20" s="217">
        <v>5474886</v>
      </c>
      <c r="E20" s="217">
        <v>5270689</v>
      </c>
      <c r="F20" s="215">
        <v>5638995</v>
      </c>
      <c r="G20" s="216">
        <f t="shared" si="0"/>
        <v>-368306</v>
      </c>
      <c r="L20" s="200"/>
    </row>
    <row r="21" spans="2:12" x14ac:dyDescent="0.25">
      <c r="B21" s="104" t="s">
        <v>368</v>
      </c>
      <c r="C21" s="104" t="s">
        <v>33</v>
      </c>
      <c r="D21" s="217">
        <v>1015680759</v>
      </c>
      <c r="E21" s="217">
        <v>967142932</v>
      </c>
      <c r="F21" s="215">
        <v>1209245660</v>
      </c>
      <c r="G21" s="216">
        <f t="shared" si="0"/>
        <v>-242102728</v>
      </c>
      <c r="L21" s="200"/>
    </row>
    <row r="22" spans="2:12" x14ac:dyDescent="0.25">
      <c r="B22" s="104" t="s">
        <v>369</v>
      </c>
      <c r="C22" s="104" t="s">
        <v>152</v>
      </c>
      <c r="D22" s="217">
        <v>35822386</v>
      </c>
      <c r="E22" s="217">
        <v>34081351</v>
      </c>
      <c r="F22" s="215">
        <v>28655354</v>
      </c>
      <c r="G22" s="216">
        <f t="shared" si="0"/>
        <v>5425997</v>
      </c>
      <c r="L22" s="200"/>
    </row>
    <row r="23" spans="2:12" x14ac:dyDescent="0.25">
      <c r="B23" s="104" t="s">
        <v>317</v>
      </c>
      <c r="C23" s="104" t="s">
        <v>185</v>
      </c>
      <c r="D23" s="217">
        <v>43885999</v>
      </c>
      <c r="E23" s="217">
        <v>41582199</v>
      </c>
      <c r="F23" s="215">
        <v>49343874</v>
      </c>
      <c r="G23" s="216">
        <f t="shared" si="0"/>
        <v>-7761675</v>
      </c>
      <c r="L23" s="200"/>
    </row>
    <row r="24" spans="2:12" x14ac:dyDescent="0.25">
      <c r="B24" s="104" t="s">
        <v>321</v>
      </c>
      <c r="C24" s="104" t="s">
        <v>370</v>
      </c>
      <c r="D24" s="217">
        <v>572916858</v>
      </c>
      <c r="E24" s="217">
        <v>566882018</v>
      </c>
      <c r="F24" s="215">
        <v>266089792</v>
      </c>
      <c r="G24" s="216">
        <f t="shared" si="0"/>
        <v>300792226</v>
      </c>
      <c r="L24" s="200"/>
    </row>
    <row r="25" spans="2:12" x14ac:dyDescent="0.25">
      <c r="B25" s="104" t="s">
        <v>371</v>
      </c>
      <c r="C25" s="104" t="s">
        <v>30</v>
      </c>
      <c r="D25" s="217">
        <v>581435833</v>
      </c>
      <c r="E25" s="217">
        <v>550591192</v>
      </c>
      <c r="F25" s="215">
        <v>398598180</v>
      </c>
      <c r="G25" s="216">
        <f t="shared" si="0"/>
        <v>151993012</v>
      </c>
      <c r="L25" s="200"/>
    </row>
    <row r="26" spans="2:12" x14ac:dyDescent="0.25">
      <c r="B26" s="104" t="s">
        <v>372</v>
      </c>
      <c r="C26" s="104" t="s">
        <v>177</v>
      </c>
      <c r="D26" s="217">
        <v>27435331</v>
      </c>
      <c r="E26" s="217">
        <v>25991039</v>
      </c>
      <c r="F26" s="215">
        <v>4848957</v>
      </c>
      <c r="G26" s="216">
        <f t="shared" si="0"/>
        <v>21142082</v>
      </c>
      <c r="L26" s="200"/>
    </row>
    <row r="27" spans="2:12" x14ac:dyDescent="0.25">
      <c r="B27" s="104" t="s">
        <v>373</v>
      </c>
      <c r="C27" s="104" t="s">
        <v>174</v>
      </c>
      <c r="D27" s="217">
        <v>12464777</v>
      </c>
      <c r="E27" s="217">
        <v>12068119</v>
      </c>
      <c r="F27" s="215">
        <v>6634778</v>
      </c>
      <c r="G27" s="216">
        <f t="shared" si="0"/>
        <v>5433341</v>
      </c>
      <c r="L27" s="200"/>
    </row>
    <row r="28" spans="2:12" x14ac:dyDescent="0.25">
      <c r="B28" s="104" t="s">
        <v>374</v>
      </c>
      <c r="C28" s="104" t="s">
        <v>155</v>
      </c>
      <c r="D28" s="217">
        <v>234877324</v>
      </c>
      <c r="E28" s="217">
        <v>222403682</v>
      </c>
      <c r="F28" s="215">
        <v>185838776</v>
      </c>
      <c r="G28" s="216">
        <f t="shared" si="0"/>
        <v>36564906</v>
      </c>
      <c r="L28" s="200"/>
    </row>
    <row r="29" spans="2:12" x14ac:dyDescent="0.25">
      <c r="B29" s="104" t="s">
        <v>375</v>
      </c>
      <c r="C29" s="104" t="s">
        <v>207</v>
      </c>
      <c r="D29" s="217">
        <v>1630183526</v>
      </c>
      <c r="E29" s="217">
        <v>1546101685</v>
      </c>
      <c r="F29" s="215">
        <v>1476652361</v>
      </c>
      <c r="G29" s="216">
        <f t="shared" si="0"/>
        <v>69449324</v>
      </c>
      <c r="L29" s="200"/>
    </row>
    <row r="30" spans="2:12" x14ac:dyDescent="0.25">
      <c r="B30" s="104" t="s">
        <v>368</v>
      </c>
      <c r="C30" s="104" t="s">
        <v>35</v>
      </c>
      <c r="D30" s="217">
        <v>573082183</v>
      </c>
      <c r="E30" s="217">
        <v>544274411</v>
      </c>
      <c r="F30" s="215">
        <v>431895817</v>
      </c>
      <c r="G30" s="216">
        <f t="shared" si="0"/>
        <v>112378594</v>
      </c>
      <c r="L30" s="200"/>
    </row>
    <row r="31" spans="2:12" x14ac:dyDescent="0.25">
      <c r="B31" s="104" t="s">
        <v>376</v>
      </c>
      <c r="C31" s="104" t="s">
        <v>38</v>
      </c>
      <c r="D31" s="217">
        <v>2906043373</v>
      </c>
      <c r="E31" s="217">
        <v>2775241657</v>
      </c>
      <c r="F31" s="215">
        <v>3177093323</v>
      </c>
      <c r="G31" s="216">
        <f t="shared" si="0"/>
        <v>-401851666</v>
      </c>
      <c r="L31" s="200"/>
    </row>
    <row r="32" spans="2:12" x14ac:dyDescent="0.25">
      <c r="B32" s="104" t="s">
        <v>377</v>
      </c>
      <c r="C32" s="104" t="s">
        <v>161</v>
      </c>
      <c r="D32" s="217">
        <v>81741081</v>
      </c>
      <c r="E32" s="217">
        <v>77387338</v>
      </c>
      <c r="F32" s="215">
        <v>7844060</v>
      </c>
      <c r="G32" s="216">
        <f t="shared" si="0"/>
        <v>69543278</v>
      </c>
      <c r="L32" s="200"/>
    </row>
    <row r="33" spans="2:12" x14ac:dyDescent="0.25">
      <c r="B33" s="104" t="s">
        <v>369</v>
      </c>
      <c r="C33" s="104" t="s">
        <v>151</v>
      </c>
      <c r="D33" s="217">
        <v>23357913</v>
      </c>
      <c r="E33" s="217">
        <v>22090698</v>
      </c>
      <c r="F33" s="215">
        <v>16487373</v>
      </c>
      <c r="G33" s="216">
        <f t="shared" si="0"/>
        <v>5603325</v>
      </c>
      <c r="L33" s="200"/>
    </row>
    <row r="34" spans="2:12" x14ac:dyDescent="0.25">
      <c r="B34" s="104" t="s">
        <v>378</v>
      </c>
      <c r="C34" s="104" t="s">
        <v>219</v>
      </c>
      <c r="D34" s="217">
        <v>209934965</v>
      </c>
      <c r="E34" s="217">
        <v>199373304</v>
      </c>
      <c r="F34" s="215">
        <v>178903232</v>
      </c>
      <c r="G34" s="216">
        <f t="shared" si="0"/>
        <v>20470072</v>
      </c>
      <c r="L34" s="200"/>
    </row>
    <row r="35" spans="2:12" x14ac:dyDescent="0.25">
      <c r="B35" s="104" t="s">
        <v>337</v>
      </c>
      <c r="C35" s="104" t="s">
        <v>199</v>
      </c>
      <c r="D35" s="217">
        <v>748064475</v>
      </c>
      <c r="E35" s="217">
        <v>723981750</v>
      </c>
      <c r="F35" s="215">
        <v>402751070</v>
      </c>
      <c r="G35" s="216">
        <f t="shared" si="0"/>
        <v>321230680</v>
      </c>
      <c r="L35" s="200"/>
    </row>
    <row r="36" spans="2:12" x14ac:dyDescent="0.25">
      <c r="B36" s="104" t="s">
        <v>367</v>
      </c>
      <c r="C36" s="104" t="s">
        <v>44</v>
      </c>
      <c r="D36" s="217">
        <v>509786287</v>
      </c>
      <c r="E36" s="217">
        <v>483845130</v>
      </c>
      <c r="F36" s="215">
        <v>487321534</v>
      </c>
      <c r="G36" s="216">
        <f t="shared" si="0"/>
        <v>-3476404</v>
      </c>
      <c r="L36" s="200"/>
    </row>
    <row r="37" spans="2:12" x14ac:dyDescent="0.25">
      <c r="B37" s="104" t="s">
        <v>138</v>
      </c>
      <c r="C37" s="104" t="s">
        <v>138</v>
      </c>
      <c r="D37" s="217">
        <v>298024821</v>
      </c>
      <c r="E37" s="217">
        <v>283090939</v>
      </c>
      <c r="F37" s="215">
        <v>177174671</v>
      </c>
      <c r="G37" s="216">
        <f t="shared" si="0"/>
        <v>105916268</v>
      </c>
      <c r="L37" s="200"/>
    </row>
    <row r="38" spans="2:12" x14ac:dyDescent="0.25">
      <c r="B38" s="104" t="s">
        <v>379</v>
      </c>
      <c r="C38" s="104" t="s">
        <v>158</v>
      </c>
      <c r="D38" s="217">
        <v>25508563</v>
      </c>
      <c r="E38" s="217">
        <v>24175158</v>
      </c>
      <c r="F38" s="215">
        <v>14034006</v>
      </c>
      <c r="G38" s="216">
        <f t="shared" si="0"/>
        <v>10141152</v>
      </c>
      <c r="L38" s="200"/>
    </row>
    <row r="39" spans="2:12" x14ac:dyDescent="0.25">
      <c r="B39" s="104" t="s">
        <v>380</v>
      </c>
      <c r="C39" s="104" t="s">
        <v>41</v>
      </c>
      <c r="D39" s="217">
        <v>158730396</v>
      </c>
      <c r="E39" s="217">
        <v>150481622</v>
      </c>
      <c r="F39" s="215">
        <v>221995424</v>
      </c>
      <c r="G39" s="216">
        <f t="shared" si="0"/>
        <v>-71513802</v>
      </c>
      <c r="L39" s="200"/>
    </row>
    <row r="40" spans="2:12" x14ac:dyDescent="0.25">
      <c r="B40" s="104" t="s">
        <v>309</v>
      </c>
      <c r="C40" s="104" t="s">
        <v>381</v>
      </c>
      <c r="D40" s="217">
        <v>4842280695</v>
      </c>
      <c r="E40" s="217">
        <v>4634249141</v>
      </c>
      <c r="F40" s="215">
        <v>5574871816</v>
      </c>
      <c r="G40" s="216">
        <f t="shared" si="0"/>
        <v>-940622675</v>
      </c>
      <c r="L40" s="200"/>
    </row>
    <row r="41" spans="2:12" x14ac:dyDescent="0.25">
      <c r="B41" s="104" t="s">
        <v>337</v>
      </c>
      <c r="C41" s="104" t="s">
        <v>382</v>
      </c>
      <c r="D41" s="217">
        <v>2897535100</v>
      </c>
      <c r="E41" s="217">
        <v>2757726678</v>
      </c>
      <c r="F41" s="215">
        <v>1756707547</v>
      </c>
      <c r="G41" s="216">
        <f t="shared" si="0"/>
        <v>1001019131</v>
      </c>
      <c r="L41" s="200"/>
    </row>
    <row r="42" spans="2:12" x14ac:dyDescent="0.25">
      <c r="B42" s="104" t="s">
        <v>228</v>
      </c>
      <c r="C42" s="104" t="s">
        <v>52</v>
      </c>
      <c r="D42" s="217">
        <v>121284208</v>
      </c>
      <c r="E42" s="217">
        <v>114704288</v>
      </c>
      <c r="F42" s="215">
        <v>68767785</v>
      </c>
      <c r="G42" s="216">
        <f t="shared" si="0"/>
        <v>45936503</v>
      </c>
      <c r="L42" s="200"/>
    </row>
    <row r="43" spans="2:12" x14ac:dyDescent="0.25">
      <c r="B43" s="104" t="s">
        <v>383</v>
      </c>
      <c r="C43" s="104" t="s">
        <v>226</v>
      </c>
      <c r="D43" s="217">
        <v>0</v>
      </c>
      <c r="E43" s="217">
        <v>0</v>
      </c>
      <c r="F43" s="215">
        <v>0</v>
      </c>
      <c r="G43" s="216">
        <f t="shared" si="0"/>
        <v>0</v>
      </c>
      <c r="L43" s="200"/>
    </row>
    <row r="44" spans="2:12" ht="15.75" thickBot="1" x14ac:dyDescent="0.3">
      <c r="B44" s="218" t="s">
        <v>384</v>
      </c>
      <c r="C44" s="218" t="s">
        <v>202</v>
      </c>
      <c r="D44" s="219">
        <v>33157246</v>
      </c>
      <c r="E44" s="219">
        <v>32003310</v>
      </c>
      <c r="F44" s="215">
        <v>23561057</v>
      </c>
      <c r="G44" s="216">
        <f t="shared" si="0"/>
        <v>8442253</v>
      </c>
      <c r="L44" s="200"/>
    </row>
    <row r="45" spans="2:12" ht="15.75" thickBot="1" x14ac:dyDescent="0.3">
      <c r="B45" s="254" t="s">
        <v>385</v>
      </c>
      <c r="C45" s="255"/>
      <c r="D45" s="220">
        <f>SUM(D2:D44)</f>
        <v>62196436936</v>
      </c>
      <c r="E45" s="220">
        <f>SUM(E2:E44)</f>
        <v>59172980899</v>
      </c>
      <c r="F45" s="221">
        <f>SUM(F2:F44)</f>
        <v>60942316173.369995</v>
      </c>
      <c r="G45" s="216">
        <f t="shared" si="0"/>
        <v>-1769335274.3699951</v>
      </c>
    </row>
    <row r="46" spans="2:12" x14ac:dyDescent="0.25">
      <c r="B46" s="256" t="s">
        <v>386</v>
      </c>
      <c r="C46" s="256"/>
      <c r="D46" s="256"/>
      <c r="E46" s="222">
        <f>+D45-E45</f>
        <v>3023456037</v>
      </c>
    </row>
    <row r="47" spans="2:12" x14ac:dyDescent="0.25">
      <c r="B47" s="223" t="s">
        <v>387</v>
      </c>
      <c r="C47" s="224">
        <v>60942316173.370003</v>
      </c>
      <c r="D47" s="8">
        <f>+D45-C47</f>
        <v>1254120762.6299973</v>
      </c>
      <c r="E47" s="8">
        <f>+E45-C47</f>
        <v>-1769335274.3700027</v>
      </c>
      <c r="F47" s="8">
        <f>60942316173.37-SUM(F2:F44)</f>
        <v>0</v>
      </c>
    </row>
    <row r="50" spans="6:6" x14ac:dyDescent="0.25">
      <c r="F50" s="225"/>
    </row>
    <row r="51" spans="6:6" x14ac:dyDescent="0.25">
      <c r="F51" s="21"/>
    </row>
  </sheetData>
  <mergeCells count="2">
    <mergeCell ref="B45:C45"/>
    <mergeCell ref="B46:D4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4F8CC-36B4-4914-86B0-50D81A629F5B}">
  <dimension ref="A3:C81"/>
  <sheetViews>
    <sheetView topLeftCell="A48" workbookViewId="0">
      <selection activeCell="B11" sqref="B11"/>
    </sheetView>
  </sheetViews>
  <sheetFormatPr baseColWidth="10" defaultRowHeight="15" x14ac:dyDescent="0.25"/>
  <cols>
    <col min="1" max="1" width="26.28515625" bestFit="1" customWidth="1"/>
    <col min="2" max="2" width="20.140625" bestFit="1" customWidth="1"/>
    <col min="3" max="3" width="12" bestFit="1" customWidth="1"/>
  </cols>
  <sheetData>
    <row r="3" spans="1:3" x14ac:dyDescent="0.25">
      <c r="A3" s="186" t="s">
        <v>246</v>
      </c>
    </row>
    <row r="4" spans="1:3" x14ac:dyDescent="0.25">
      <c r="A4" s="186" t="s">
        <v>345</v>
      </c>
      <c r="B4" s="186" t="s">
        <v>346</v>
      </c>
      <c r="C4" t="s">
        <v>349</v>
      </c>
    </row>
    <row r="5" spans="1:3" x14ac:dyDescent="0.25">
      <c r="A5" t="s">
        <v>126</v>
      </c>
      <c r="B5" t="s">
        <v>127</v>
      </c>
      <c r="C5">
        <v>403721084</v>
      </c>
    </row>
    <row r="6" spans="1:3" x14ac:dyDescent="0.25">
      <c r="A6" t="s">
        <v>129</v>
      </c>
      <c r="C6">
        <v>403721084</v>
      </c>
    </row>
    <row r="7" spans="1:3" x14ac:dyDescent="0.25">
      <c r="A7" t="s">
        <v>131</v>
      </c>
      <c r="B7" t="s">
        <v>132</v>
      </c>
      <c r="C7">
        <v>3135991805</v>
      </c>
    </row>
    <row r="8" spans="1:3" x14ac:dyDescent="0.25">
      <c r="B8" t="s">
        <v>134</v>
      </c>
      <c r="C8">
        <v>566882018</v>
      </c>
    </row>
    <row r="9" spans="1:3" x14ac:dyDescent="0.25">
      <c r="A9" t="s">
        <v>135</v>
      </c>
      <c r="C9">
        <v>3702873823</v>
      </c>
    </row>
    <row r="10" spans="1:3" x14ac:dyDescent="0.25">
      <c r="A10" t="s">
        <v>137</v>
      </c>
      <c r="B10" t="s">
        <v>138</v>
      </c>
      <c r="C10">
        <v>283090939</v>
      </c>
    </row>
    <row r="11" spans="1:3" x14ac:dyDescent="0.25">
      <c r="A11" t="s">
        <v>139</v>
      </c>
      <c r="C11">
        <v>283090939</v>
      </c>
    </row>
    <row r="12" spans="1:3" x14ac:dyDescent="0.25">
      <c r="A12" t="s">
        <v>141</v>
      </c>
      <c r="B12" t="s">
        <v>142</v>
      </c>
      <c r="C12">
        <v>2014480114</v>
      </c>
    </row>
    <row r="13" spans="1:3" x14ac:dyDescent="0.25">
      <c r="A13" t="s">
        <v>143</v>
      </c>
      <c r="C13">
        <v>2014480114</v>
      </c>
    </row>
    <row r="14" spans="1:3" x14ac:dyDescent="0.25">
      <c r="A14" t="s">
        <v>145</v>
      </c>
      <c r="B14" t="s">
        <v>11</v>
      </c>
      <c r="C14">
        <v>22522629901</v>
      </c>
    </row>
    <row r="15" spans="1:3" x14ac:dyDescent="0.25">
      <c r="A15" t="s">
        <v>146</v>
      </c>
      <c r="C15">
        <v>22522629901</v>
      </c>
    </row>
    <row r="16" spans="1:3" x14ac:dyDescent="0.25">
      <c r="A16" t="s">
        <v>147</v>
      </c>
      <c r="B16" t="s">
        <v>21</v>
      </c>
      <c r="C16">
        <v>4634249141</v>
      </c>
    </row>
    <row r="17" spans="1:3" x14ac:dyDescent="0.25">
      <c r="A17" t="s">
        <v>148</v>
      </c>
      <c r="C17">
        <v>4634249141</v>
      </c>
    </row>
    <row r="18" spans="1:3" x14ac:dyDescent="0.25">
      <c r="A18" t="s">
        <v>150</v>
      </c>
      <c r="B18" t="s">
        <v>151</v>
      </c>
      <c r="C18">
        <v>22090698</v>
      </c>
    </row>
    <row r="19" spans="1:3" x14ac:dyDescent="0.25">
      <c r="B19" t="s">
        <v>152</v>
      </c>
      <c r="C19">
        <v>34081351</v>
      </c>
    </row>
    <row r="20" spans="1:3" x14ac:dyDescent="0.25">
      <c r="A20" t="s">
        <v>153</v>
      </c>
      <c r="C20">
        <v>56172049</v>
      </c>
    </row>
    <row r="21" spans="1:3" x14ac:dyDescent="0.25">
      <c r="A21" t="s">
        <v>154</v>
      </c>
      <c r="B21" t="s">
        <v>155</v>
      </c>
      <c r="C21">
        <v>222403682</v>
      </c>
    </row>
    <row r="22" spans="1:3" x14ac:dyDescent="0.25">
      <c r="A22" t="s">
        <v>156</v>
      </c>
      <c r="C22">
        <v>222403682</v>
      </c>
    </row>
    <row r="23" spans="1:3" x14ac:dyDescent="0.25">
      <c r="A23" t="s">
        <v>157</v>
      </c>
      <c r="B23" t="s">
        <v>158</v>
      </c>
      <c r="C23">
        <v>24175158</v>
      </c>
    </row>
    <row r="24" spans="1:3" x14ac:dyDescent="0.25">
      <c r="A24" t="s">
        <v>159</v>
      </c>
      <c r="C24">
        <v>24175158</v>
      </c>
    </row>
    <row r="25" spans="1:3" x14ac:dyDescent="0.25">
      <c r="A25" t="s">
        <v>160</v>
      </c>
      <c r="B25" t="s">
        <v>161</v>
      </c>
      <c r="C25">
        <v>77387338</v>
      </c>
    </row>
    <row r="26" spans="1:3" x14ac:dyDescent="0.25">
      <c r="A26" t="s">
        <v>162</v>
      </c>
      <c r="C26">
        <v>77387338</v>
      </c>
    </row>
    <row r="27" spans="1:3" x14ac:dyDescent="0.25">
      <c r="A27" t="s">
        <v>163</v>
      </c>
      <c r="B27" t="s">
        <v>164</v>
      </c>
      <c r="C27">
        <v>162166780</v>
      </c>
    </row>
    <row r="28" spans="1:3" x14ac:dyDescent="0.25">
      <c r="A28" t="s">
        <v>165</v>
      </c>
      <c r="C28">
        <v>162166780</v>
      </c>
    </row>
    <row r="29" spans="1:3" x14ac:dyDescent="0.25">
      <c r="A29" t="s">
        <v>166</v>
      </c>
      <c r="B29" t="s">
        <v>167</v>
      </c>
      <c r="C29">
        <v>498855768</v>
      </c>
    </row>
    <row r="30" spans="1:3" x14ac:dyDescent="0.25">
      <c r="A30" t="s">
        <v>168</v>
      </c>
      <c r="C30">
        <v>498855768</v>
      </c>
    </row>
    <row r="31" spans="1:3" x14ac:dyDescent="0.25">
      <c r="A31" t="s">
        <v>169</v>
      </c>
      <c r="B31" t="s">
        <v>27</v>
      </c>
      <c r="C31">
        <v>25405831</v>
      </c>
    </row>
    <row r="32" spans="1:3" x14ac:dyDescent="0.25">
      <c r="A32" t="s">
        <v>170</v>
      </c>
      <c r="C32">
        <v>25405831</v>
      </c>
    </row>
    <row r="33" spans="1:3" x14ac:dyDescent="0.25">
      <c r="A33" t="s">
        <v>171</v>
      </c>
      <c r="B33" t="s">
        <v>30</v>
      </c>
      <c r="C33">
        <v>550591192</v>
      </c>
    </row>
    <row r="34" spans="1:3" x14ac:dyDescent="0.25">
      <c r="A34" t="s">
        <v>172</v>
      </c>
      <c r="C34">
        <v>550591192</v>
      </c>
    </row>
    <row r="35" spans="1:3" x14ac:dyDescent="0.25">
      <c r="A35" t="s">
        <v>173</v>
      </c>
      <c r="B35" t="s">
        <v>174</v>
      </c>
      <c r="C35">
        <v>12068119</v>
      </c>
    </row>
    <row r="36" spans="1:3" x14ac:dyDescent="0.25">
      <c r="A36" t="s">
        <v>175</v>
      </c>
      <c r="C36">
        <v>12068119</v>
      </c>
    </row>
    <row r="37" spans="1:3" x14ac:dyDescent="0.25">
      <c r="A37" t="s">
        <v>176</v>
      </c>
      <c r="B37" t="s">
        <v>177</v>
      </c>
      <c r="C37">
        <v>25991039</v>
      </c>
    </row>
    <row r="38" spans="1:3" x14ac:dyDescent="0.25">
      <c r="A38" t="s">
        <v>178</v>
      </c>
      <c r="C38">
        <v>25991039</v>
      </c>
    </row>
    <row r="39" spans="1:3" x14ac:dyDescent="0.25">
      <c r="A39" t="s">
        <v>179</v>
      </c>
      <c r="B39" t="s">
        <v>33</v>
      </c>
      <c r="C39">
        <v>967142932</v>
      </c>
    </row>
    <row r="40" spans="1:3" x14ac:dyDescent="0.25">
      <c r="B40" t="s">
        <v>35</v>
      </c>
      <c r="C40">
        <v>544274411</v>
      </c>
    </row>
    <row r="41" spans="1:3" x14ac:dyDescent="0.25">
      <c r="A41" t="s">
        <v>180</v>
      </c>
      <c r="C41">
        <v>1511417343</v>
      </c>
    </row>
    <row r="42" spans="1:3" x14ac:dyDescent="0.25">
      <c r="A42" t="s">
        <v>181</v>
      </c>
      <c r="B42" t="s">
        <v>182</v>
      </c>
      <c r="C42">
        <v>0</v>
      </c>
    </row>
    <row r="43" spans="1:3" x14ac:dyDescent="0.25">
      <c r="A43" t="s">
        <v>183</v>
      </c>
      <c r="C43">
        <v>0</v>
      </c>
    </row>
    <row r="44" spans="1:3" x14ac:dyDescent="0.25">
      <c r="A44" t="s">
        <v>184</v>
      </c>
      <c r="B44" t="s">
        <v>185</v>
      </c>
      <c r="C44">
        <v>41582199</v>
      </c>
    </row>
    <row r="45" spans="1:3" x14ac:dyDescent="0.25">
      <c r="A45" t="s">
        <v>186</v>
      </c>
      <c r="C45">
        <v>41582199</v>
      </c>
    </row>
    <row r="46" spans="1:3" x14ac:dyDescent="0.25">
      <c r="A46" t="s">
        <v>187</v>
      </c>
      <c r="B46" t="s">
        <v>38</v>
      </c>
      <c r="C46">
        <v>2775241657</v>
      </c>
    </row>
    <row r="47" spans="1:3" x14ac:dyDescent="0.25">
      <c r="A47" t="s">
        <v>188</v>
      </c>
      <c r="C47">
        <v>2775241657</v>
      </c>
    </row>
    <row r="48" spans="1:3" x14ac:dyDescent="0.25">
      <c r="A48" t="s">
        <v>189</v>
      </c>
      <c r="B48" t="s">
        <v>190</v>
      </c>
      <c r="C48">
        <v>43367796</v>
      </c>
    </row>
    <row r="49" spans="1:3" x14ac:dyDescent="0.25">
      <c r="A49" t="s">
        <v>191</v>
      </c>
      <c r="C49">
        <v>43367796</v>
      </c>
    </row>
    <row r="50" spans="1:3" x14ac:dyDescent="0.25">
      <c r="A50" t="s">
        <v>192</v>
      </c>
      <c r="B50" t="s">
        <v>193</v>
      </c>
      <c r="C50">
        <v>2592390780</v>
      </c>
    </row>
    <row r="51" spans="1:3" x14ac:dyDescent="0.25">
      <c r="B51" t="s">
        <v>194</v>
      </c>
      <c r="C51">
        <v>25616860</v>
      </c>
    </row>
    <row r="52" spans="1:3" x14ac:dyDescent="0.25">
      <c r="B52" t="s">
        <v>195</v>
      </c>
      <c r="C52">
        <v>750228633</v>
      </c>
    </row>
    <row r="53" spans="1:3" x14ac:dyDescent="0.25">
      <c r="A53" t="s">
        <v>196</v>
      </c>
      <c r="C53">
        <v>3368236273</v>
      </c>
    </row>
    <row r="54" spans="1:3" x14ac:dyDescent="0.25">
      <c r="A54" t="s">
        <v>197</v>
      </c>
      <c r="B54" t="s">
        <v>198</v>
      </c>
      <c r="C54">
        <v>2757726678</v>
      </c>
    </row>
    <row r="55" spans="1:3" x14ac:dyDescent="0.25">
      <c r="B55" t="s">
        <v>199</v>
      </c>
      <c r="C55">
        <v>723981750</v>
      </c>
    </row>
    <row r="56" spans="1:3" x14ac:dyDescent="0.25">
      <c r="A56" t="s">
        <v>200</v>
      </c>
      <c r="C56">
        <v>3481708428</v>
      </c>
    </row>
    <row r="57" spans="1:3" x14ac:dyDescent="0.25">
      <c r="A57" t="s">
        <v>201</v>
      </c>
      <c r="B57" t="s">
        <v>202</v>
      </c>
      <c r="C57">
        <v>32003310</v>
      </c>
    </row>
    <row r="58" spans="1:3" x14ac:dyDescent="0.25">
      <c r="A58" t="s">
        <v>203</v>
      </c>
      <c r="C58">
        <v>32003310</v>
      </c>
    </row>
    <row r="59" spans="1:3" x14ac:dyDescent="0.25">
      <c r="A59" t="s">
        <v>204</v>
      </c>
      <c r="B59" t="s">
        <v>41</v>
      </c>
      <c r="C59">
        <v>150481622</v>
      </c>
    </row>
    <row r="60" spans="1:3" x14ac:dyDescent="0.25">
      <c r="A60" t="s">
        <v>205</v>
      </c>
      <c r="C60">
        <v>150481622</v>
      </c>
    </row>
    <row r="61" spans="1:3" x14ac:dyDescent="0.25">
      <c r="A61" t="s">
        <v>206</v>
      </c>
      <c r="B61" t="s">
        <v>207</v>
      </c>
      <c r="C61">
        <v>1546101685</v>
      </c>
    </row>
    <row r="62" spans="1:3" x14ac:dyDescent="0.25">
      <c r="A62" t="s">
        <v>208</v>
      </c>
      <c r="C62">
        <v>1546101685</v>
      </c>
    </row>
    <row r="63" spans="1:3" x14ac:dyDescent="0.25">
      <c r="A63" t="s">
        <v>209</v>
      </c>
      <c r="B63" t="s">
        <v>210</v>
      </c>
      <c r="C63">
        <v>1294462916</v>
      </c>
    </row>
    <row r="64" spans="1:3" x14ac:dyDescent="0.25">
      <c r="A64" t="s">
        <v>211</v>
      </c>
      <c r="C64">
        <v>1294462916</v>
      </c>
    </row>
    <row r="65" spans="1:3" x14ac:dyDescent="0.25">
      <c r="A65" t="s">
        <v>212</v>
      </c>
      <c r="B65" t="s">
        <v>213</v>
      </c>
      <c r="C65">
        <v>5270689</v>
      </c>
    </row>
    <row r="66" spans="1:3" x14ac:dyDescent="0.25">
      <c r="B66" t="s">
        <v>44</v>
      </c>
      <c r="C66">
        <v>483845130</v>
      </c>
    </row>
    <row r="67" spans="1:3" x14ac:dyDescent="0.25">
      <c r="A67" t="s">
        <v>214</v>
      </c>
      <c r="C67">
        <v>489115819</v>
      </c>
    </row>
    <row r="68" spans="1:3" x14ac:dyDescent="0.25">
      <c r="A68" t="s">
        <v>215</v>
      </c>
      <c r="B68" t="s">
        <v>216</v>
      </c>
      <c r="C68">
        <v>873594683</v>
      </c>
    </row>
    <row r="69" spans="1:3" x14ac:dyDescent="0.25">
      <c r="A69" t="s">
        <v>217</v>
      </c>
      <c r="C69">
        <v>873594683</v>
      </c>
    </row>
    <row r="70" spans="1:3" x14ac:dyDescent="0.25">
      <c r="A70" t="s">
        <v>218</v>
      </c>
      <c r="B70" t="s">
        <v>219</v>
      </c>
      <c r="C70">
        <v>199373304</v>
      </c>
    </row>
    <row r="71" spans="1:3" x14ac:dyDescent="0.25">
      <c r="A71" t="s">
        <v>220</v>
      </c>
      <c r="C71">
        <v>199373304</v>
      </c>
    </row>
    <row r="72" spans="1:3" x14ac:dyDescent="0.25">
      <c r="A72" t="s">
        <v>221</v>
      </c>
      <c r="B72" t="s">
        <v>49</v>
      </c>
      <c r="C72">
        <v>4997791811</v>
      </c>
    </row>
    <row r="73" spans="1:3" x14ac:dyDescent="0.25">
      <c r="B73" t="s">
        <v>47</v>
      </c>
      <c r="C73">
        <v>3033456504</v>
      </c>
    </row>
    <row r="74" spans="1:3" x14ac:dyDescent="0.25">
      <c r="B74" t="s">
        <v>222</v>
      </c>
      <c r="C74">
        <v>2271594</v>
      </c>
    </row>
    <row r="75" spans="1:3" x14ac:dyDescent="0.25">
      <c r="B75" t="s">
        <v>223</v>
      </c>
      <c r="C75">
        <v>1807709</v>
      </c>
    </row>
    <row r="76" spans="1:3" x14ac:dyDescent="0.25">
      <c r="A76" t="s">
        <v>224</v>
      </c>
      <c r="C76">
        <v>8035327618</v>
      </c>
    </row>
    <row r="77" spans="1:3" x14ac:dyDescent="0.25">
      <c r="A77" t="s">
        <v>225</v>
      </c>
      <c r="B77" t="s">
        <v>226</v>
      </c>
      <c r="C77">
        <v>0</v>
      </c>
    </row>
    <row r="78" spans="1:3" x14ac:dyDescent="0.25">
      <c r="A78" t="s">
        <v>227</v>
      </c>
      <c r="C78">
        <v>0</v>
      </c>
    </row>
    <row r="79" spans="1:3" x14ac:dyDescent="0.25">
      <c r="A79" t="s">
        <v>228</v>
      </c>
      <c r="B79" t="s">
        <v>52</v>
      </c>
      <c r="C79">
        <v>114704288</v>
      </c>
    </row>
    <row r="80" spans="1:3" x14ac:dyDescent="0.25">
      <c r="A80" t="s">
        <v>229</v>
      </c>
      <c r="C80">
        <v>114704288</v>
      </c>
    </row>
    <row r="81" spans="1:3" x14ac:dyDescent="0.25">
      <c r="A81" t="s">
        <v>245</v>
      </c>
      <c r="C81">
        <v>59172980899</v>
      </c>
    </row>
  </sheetData>
  <pageMargins left="0.7" right="0.7" top="0.75" bottom="0.75" header="0.3" footer="0.3"/>
  <headerFooter>
    <oddFooter>&amp;R_x000D_&amp;1#&amp;"Calibri"&amp;10&amp;K000000 Información Pública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A6F90-0A5D-458B-B569-B70B47BBB096}">
  <dimension ref="A1:D57"/>
  <sheetViews>
    <sheetView workbookViewId="0">
      <selection activeCell="B11" sqref="B11"/>
    </sheetView>
  </sheetViews>
  <sheetFormatPr baseColWidth="10" defaultRowHeight="15" x14ac:dyDescent="0.25"/>
  <sheetData>
    <row r="1" spans="1:4" x14ac:dyDescent="0.25">
      <c r="A1" t="s">
        <v>345</v>
      </c>
      <c r="B1" t="s">
        <v>346</v>
      </c>
      <c r="C1" t="s">
        <v>347</v>
      </c>
      <c r="D1" t="s">
        <v>348</v>
      </c>
    </row>
    <row r="2" spans="1:4" ht="150" x14ac:dyDescent="0.25">
      <c r="A2" s="157" t="s">
        <v>126</v>
      </c>
      <c r="B2" s="158" t="s">
        <v>127</v>
      </c>
      <c r="C2" s="156" t="s">
        <v>128</v>
      </c>
      <c r="D2" s="142">
        <v>403721084</v>
      </c>
    </row>
    <row r="3" spans="1:4" ht="150" x14ac:dyDescent="0.25">
      <c r="A3" s="157" t="s">
        <v>131</v>
      </c>
      <c r="B3" s="158" t="s">
        <v>132</v>
      </c>
      <c r="C3" s="156" t="s">
        <v>128</v>
      </c>
      <c r="D3" s="142">
        <v>3125264310</v>
      </c>
    </row>
    <row r="4" spans="1:4" ht="240" x14ac:dyDescent="0.25">
      <c r="A4" s="157" t="s">
        <v>131</v>
      </c>
      <c r="B4" s="158" t="s">
        <v>132</v>
      </c>
      <c r="C4" s="156" t="s">
        <v>133</v>
      </c>
      <c r="D4" s="142">
        <v>10727495</v>
      </c>
    </row>
    <row r="5" spans="1:4" ht="150" x14ac:dyDescent="0.25">
      <c r="A5" s="157" t="s">
        <v>131</v>
      </c>
      <c r="B5" s="158" t="s">
        <v>134</v>
      </c>
      <c r="C5" s="156" t="s">
        <v>128</v>
      </c>
      <c r="D5" s="142">
        <v>566882018</v>
      </c>
    </row>
    <row r="6" spans="1:4" ht="15" customHeight="1" x14ac:dyDescent="0.25">
      <c r="A6" s="157" t="s">
        <v>131</v>
      </c>
      <c r="B6" s="158" t="s">
        <v>134</v>
      </c>
      <c r="C6" s="156" t="s">
        <v>133</v>
      </c>
      <c r="D6" s="142">
        <v>0</v>
      </c>
    </row>
    <row r="7" spans="1:4" ht="150" x14ac:dyDescent="0.25">
      <c r="A7" s="157" t="s">
        <v>137</v>
      </c>
      <c r="B7" s="158" t="s">
        <v>138</v>
      </c>
      <c r="C7" s="156" t="s">
        <v>128</v>
      </c>
      <c r="D7" s="142">
        <v>283090939</v>
      </c>
    </row>
    <row r="8" spans="1:4" ht="150" x14ac:dyDescent="0.25">
      <c r="A8" s="157" t="s">
        <v>141</v>
      </c>
      <c r="B8" s="158" t="s">
        <v>142</v>
      </c>
      <c r="C8" s="156" t="s">
        <v>128</v>
      </c>
      <c r="D8" s="142">
        <v>1914425342</v>
      </c>
    </row>
    <row r="9" spans="1:4" ht="240" x14ac:dyDescent="0.25">
      <c r="A9" s="157" t="s">
        <v>141</v>
      </c>
      <c r="B9" s="158" t="s">
        <v>142</v>
      </c>
      <c r="C9" s="156" t="s">
        <v>133</v>
      </c>
      <c r="D9" s="142">
        <v>100054772</v>
      </c>
    </row>
    <row r="10" spans="1:4" ht="150" x14ac:dyDescent="0.25">
      <c r="A10" s="157" t="s">
        <v>145</v>
      </c>
      <c r="B10" s="158" t="s">
        <v>11</v>
      </c>
      <c r="C10" s="156" t="s">
        <v>128</v>
      </c>
      <c r="D10" s="142">
        <v>22522629901</v>
      </c>
    </row>
    <row r="11" spans="1:4" ht="150" x14ac:dyDescent="0.25">
      <c r="A11" s="157" t="s">
        <v>147</v>
      </c>
      <c r="B11" s="158" t="s">
        <v>21</v>
      </c>
      <c r="C11" s="156" t="s">
        <v>128</v>
      </c>
      <c r="D11" s="142">
        <v>3936474623</v>
      </c>
    </row>
    <row r="12" spans="1:4" ht="240" x14ac:dyDescent="0.25">
      <c r="A12" s="157" t="s">
        <v>147</v>
      </c>
      <c r="B12" s="158" t="s">
        <v>21</v>
      </c>
      <c r="C12" s="156" t="s">
        <v>133</v>
      </c>
      <c r="D12" s="142">
        <v>697774518</v>
      </c>
    </row>
    <row r="13" spans="1:4" ht="150" x14ac:dyDescent="0.25">
      <c r="A13" s="157" t="s">
        <v>150</v>
      </c>
      <c r="B13" s="158" t="s">
        <v>151</v>
      </c>
      <c r="C13" s="156" t="s">
        <v>128</v>
      </c>
      <c r="D13" s="142">
        <v>22090698</v>
      </c>
    </row>
    <row r="14" spans="1:4" ht="150" x14ac:dyDescent="0.25">
      <c r="A14" s="157" t="s">
        <v>150</v>
      </c>
      <c r="B14" s="158" t="s">
        <v>152</v>
      </c>
      <c r="C14" s="156" t="s">
        <v>128</v>
      </c>
      <c r="D14" s="142">
        <v>34081351</v>
      </c>
    </row>
    <row r="15" spans="1:4" ht="150" x14ac:dyDescent="0.25">
      <c r="A15" s="157" t="s">
        <v>154</v>
      </c>
      <c r="B15" s="158" t="s">
        <v>155</v>
      </c>
      <c r="C15" s="156" t="s">
        <v>128</v>
      </c>
      <c r="D15" s="142">
        <v>222403682</v>
      </c>
    </row>
    <row r="16" spans="1:4" ht="150" x14ac:dyDescent="0.25">
      <c r="A16" s="157" t="s">
        <v>157</v>
      </c>
      <c r="B16" s="158" t="s">
        <v>158</v>
      </c>
      <c r="C16" s="156" t="s">
        <v>128</v>
      </c>
      <c r="D16" s="142">
        <v>24175158</v>
      </c>
    </row>
    <row r="17" spans="1:4" ht="150" x14ac:dyDescent="0.25">
      <c r="A17" s="157" t="s">
        <v>160</v>
      </c>
      <c r="B17" s="158" t="s">
        <v>161</v>
      </c>
      <c r="C17" s="156" t="s">
        <v>128</v>
      </c>
      <c r="D17" s="142">
        <v>77387338</v>
      </c>
    </row>
    <row r="18" spans="1:4" ht="150" x14ac:dyDescent="0.25">
      <c r="A18" s="157" t="s">
        <v>163</v>
      </c>
      <c r="B18" s="158" t="s">
        <v>164</v>
      </c>
      <c r="C18" s="156" t="s">
        <v>128</v>
      </c>
      <c r="D18" s="142">
        <v>159475689</v>
      </c>
    </row>
    <row r="19" spans="1:4" ht="240" x14ac:dyDescent="0.25">
      <c r="A19" s="157" t="s">
        <v>163</v>
      </c>
      <c r="B19" s="158" t="s">
        <v>164</v>
      </c>
      <c r="C19" s="156" t="s">
        <v>133</v>
      </c>
      <c r="D19" s="142">
        <v>2691091</v>
      </c>
    </row>
    <row r="20" spans="1:4" ht="150" x14ac:dyDescent="0.25">
      <c r="A20" s="157" t="s">
        <v>166</v>
      </c>
      <c r="B20" s="158" t="s">
        <v>167</v>
      </c>
      <c r="C20" s="156" t="s">
        <v>128</v>
      </c>
      <c r="D20" s="142">
        <v>498083865</v>
      </c>
    </row>
    <row r="21" spans="1:4" ht="240" x14ac:dyDescent="0.25">
      <c r="A21" s="157" t="s">
        <v>166</v>
      </c>
      <c r="B21" s="158" t="s">
        <v>167</v>
      </c>
      <c r="C21" s="156" t="s">
        <v>133</v>
      </c>
      <c r="D21" s="142">
        <v>771903</v>
      </c>
    </row>
    <row r="22" spans="1:4" ht="150" x14ac:dyDescent="0.25">
      <c r="A22" s="157" t="s">
        <v>169</v>
      </c>
      <c r="B22" s="158" t="s">
        <v>27</v>
      </c>
      <c r="C22" s="156" t="s">
        <v>128</v>
      </c>
      <c r="D22" s="142">
        <v>25405831</v>
      </c>
    </row>
    <row r="23" spans="1:4" ht="150" x14ac:dyDescent="0.25">
      <c r="A23" s="157" t="s">
        <v>171</v>
      </c>
      <c r="B23" s="158" t="s">
        <v>30</v>
      </c>
      <c r="C23" s="156" t="s">
        <v>128</v>
      </c>
      <c r="D23" s="142">
        <v>550591192</v>
      </c>
    </row>
    <row r="24" spans="1:4" ht="150" x14ac:dyDescent="0.25">
      <c r="A24" s="157" t="s">
        <v>173</v>
      </c>
      <c r="B24" s="158" t="s">
        <v>174</v>
      </c>
      <c r="C24" s="156" t="s">
        <v>128</v>
      </c>
      <c r="D24" s="142">
        <v>12068119</v>
      </c>
    </row>
    <row r="25" spans="1:4" ht="150" x14ac:dyDescent="0.25">
      <c r="A25" s="157" t="s">
        <v>176</v>
      </c>
      <c r="B25" s="158" t="s">
        <v>177</v>
      </c>
      <c r="C25" s="156" t="s">
        <v>128</v>
      </c>
      <c r="D25" s="142">
        <v>25991039</v>
      </c>
    </row>
    <row r="26" spans="1:4" ht="150" x14ac:dyDescent="0.25">
      <c r="A26" s="157" t="s">
        <v>179</v>
      </c>
      <c r="B26" s="158" t="s">
        <v>33</v>
      </c>
      <c r="C26" s="156" t="s">
        <v>128</v>
      </c>
      <c r="D26" s="142">
        <v>967142932</v>
      </c>
    </row>
    <row r="27" spans="1:4" ht="150" x14ac:dyDescent="0.25">
      <c r="A27" s="157" t="s">
        <v>179</v>
      </c>
      <c r="B27" s="158" t="s">
        <v>35</v>
      </c>
      <c r="C27" s="156" t="s">
        <v>128</v>
      </c>
      <c r="D27" s="142">
        <v>542717646</v>
      </c>
    </row>
    <row r="28" spans="1:4" ht="240" x14ac:dyDescent="0.25">
      <c r="A28" s="157" t="s">
        <v>179</v>
      </c>
      <c r="B28" s="158" t="s">
        <v>35</v>
      </c>
      <c r="C28" s="156" t="s">
        <v>133</v>
      </c>
      <c r="D28" s="142">
        <v>1556765</v>
      </c>
    </row>
    <row r="29" spans="1:4" ht="150" x14ac:dyDescent="0.25">
      <c r="A29" s="157" t="s">
        <v>181</v>
      </c>
      <c r="B29" s="166" t="s">
        <v>182</v>
      </c>
      <c r="C29" s="156" t="s">
        <v>128</v>
      </c>
      <c r="D29" s="142">
        <v>0</v>
      </c>
    </row>
    <row r="30" spans="1:4" ht="150" x14ac:dyDescent="0.25">
      <c r="A30" s="157" t="s">
        <v>184</v>
      </c>
      <c r="B30" s="158" t="s">
        <v>185</v>
      </c>
      <c r="C30" s="156" t="s">
        <v>128</v>
      </c>
      <c r="D30" s="142">
        <v>41582199</v>
      </c>
    </row>
    <row r="31" spans="1:4" ht="150" x14ac:dyDescent="0.25">
      <c r="A31" s="157" t="s">
        <v>187</v>
      </c>
      <c r="B31" s="158" t="s">
        <v>38</v>
      </c>
      <c r="C31" s="156" t="s">
        <v>128</v>
      </c>
      <c r="D31" s="142">
        <v>2700805707</v>
      </c>
    </row>
    <row r="32" spans="1:4" ht="240" x14ac:dyDescent="0.25">
      <c r="A32" s="157" t="s">
        <v>187</v>
      </c>
      <c r="B32" s="158" t="s">
        <v>38</v>
      </c>
      <c r="C32" s="156" t="s">
        <v>133</v>
      </c>
      <c r="D32" s="142">
        <v>74435950</v>
      </c>
    </row>
    <row r="33" spans="1:4" ht="150" x14ac:dyDescent="0.25">
      <c r="A33" s="157" t="s">
        <v>189</v>
      </c>
      <c r="B33" s="158" t="s">
        <v>190</v>
      </c>
      <c r="C33" s="156" t="s">
        <v>128</v>
      </c>
      <c r="D33" s="142">
        <v>43367796</v>
      </c>
    </row>
    <row r="34" spans="1:4" ht="150" x14ac:dyDescent="0.25">
      <c r="A34" s="157" t="s">
        <v>192</v>
      </c>
      <c r="B34" s="158" t="s">
        <v>193</v>
      </c>
      <c r="C34" s="156" t="s">
        <v>128</v>
      </c>
      <c r="D34" s="142">
        <v>2591254748</v>
      </c>
    </row>
    <row r="35" spans="1:4" ht="240" x14ac:dyDescent="0.25">
      <c r="A35" s="157" t="s">
        <v>192</v>
      </c>
      <c r="B35" s="158" t="s">
        <v>193</v>
      </c>
      <c r="C35" s="156" t="s">
        <v>133</v>
      </c>
      <c r="D35" s="142">
        <v>1136032</v>
      </c>
    </row>
    <row r="36" spans="1:4" ht="150" x14ac:dyDescent="0.25">
      <c r="A36" s="157" t="s">
        <v>192</v>
      </c>
      <c r="B36" s="158" t="s">
        <v>194</v>
      </c>
      <c r="C36" s="156" t="s">
        <v>128</v>
      </c>
      <c r="D36" s="142">
        <v>25616860</v>
      </c>
    </row>
    <row r="37" spans="1:4" ht="15" customHeight="1" x14ac:dyDescent="0.25">
      <c r="A37" s="157" t="s">
        <v>192</v>
      </c>
      <c r="B37" s="158" t="s">
        <v>195</v>
      </c>
      <c r="C37" s="156" t="s">
        <v>128</v>
      </c>
      <c r="D37" s="142">
        <v>750228633</v>
      </c>
    </row>
    <row r="38" spans="1:4" ht="150" x14ac:dyDescent="0.25">
      <c r="A38" s="157" t="s">
        <v>197</v>
      </c>
      <c r="B38" s="158" t="s">
        <v>198</v>
      </c>
      <c r="C38" s="156" t="s">
        <v>128</v>
      </c>
      <c r="D38" s="142">
        <v>2756450367</v>
      </c>
    </row>
    <row r="39" spans="1:4" ht="240" x14ac:dyDescent="0.25">
      <c r="A39" s="157" t="s">
        <v>197</v>
      </c>
      <c r="B39" s="158" t="s">
        <v>198</v>
      </c>
      <c r="C39" s="156" t="s">
        <v>133</v>
      </c>
      <c r="D39" s="142">
        <v>1276311</v>
      </c>
    </row>
    <row r="40" spans="1:4" ht="150" x14ac:dyDescent="0.25">
      <c r="A40" s="157" t="s">
        <v>197</v>
      </c>
      <c r="B40" s="158" t="s">
        <v>199</v>
      </c>
      <c r="C40" s="156" t="s">
        <v>128</v>
      </c>
      <c r="D40" s="142">
        <v>720713620</v>
      </c>
    </row>
    <row r="41" spans="1:4" ht="15" customHeight="1" x14ac:dyDescent="0.25">
      <c r="A41" s="157" t="s">
        <v>197</v>
      </c>
      <c r="B41" s="158" t="s">
        <v>199</v>
      </c>
      <c r="C41" s="156" t="s">
        <v>133</v>
      </c>
      <c r="D41" s="142">
        <v>3268130</v>
      </c>
    </row>
    <row r="42" spans="1:4" ht="150" x14ac:dyDescent="0.25">
      <c r="A42" s="157" t="s">
        <v>201</v>
      </c>
      <c r="B42" s="158" t="s">
        <v>202</v>
      </c>
      <c r="C42" s="156" t="s">
        <v>128</v>
      </c>
      <c r="D42" s="142">
        <v>32003310</v>
      </c>
    </row>
    <row r="43" spans="1:4" ht="150" x14ac:dyDescent="0.25">
      <c r="A43" s="157" t="s">
        <v>204</v>
      </c>
      <c r="B43" s="158" t="s">
        <v>41</v>
      </c>
      <c r="C43" s="156" t="s">
        <v>128</v>
      </c>
      <c r="D43" s="142">
        <v>150481622</v>
      </c>
    </row>
    <row r="44" spans="1:4" ht="150" x14ac:dyDescent="0.25">
      <c r="A44" s="157" t="s">
        <v>206</v>
      </c>
      <c r="B44" s="158" t="s">
        <v>207</v>
      </c>
      <c r="C44" s="156" t="s">
        <v>128</v>
      </c>
      <c r="D44" s="142">
        <v>1546101685</v>
      </c>
    </row>
    <row r="45" spans="1:4" ht="150" x14ac:dyDescent="0.25">
      <c r="A45" s="157" t="s">
        <v>209</v>
      </c>
      <c r="B45" s="158" t="s">
        <v>210</v>
      </c>
      <c r="C45" s="156" t="s">
        <v>128</v>
      </c>
      <c r="D45" s="142">
        <v>1294462916</v>
      </c>
    </row>
    <row r="46" spans="1:4" ht="150" x14ac:dyDescent="0.25">
      <c r="A46" s="157" t="s">
        <v>212</v>
      </c>
      <c r="B46" s="158" t="s">
        <v>213</v>
      </c>
      <c r="C46" s="156" t="s">
        <v>128</v>
      </c>
      <c r="D46" s="142">
        <v>5270689</v>
      </c>
    </row>
    <row r="47" spans="1:4" ht="150" x14ac:dyDescent="0.25">
      <c r="A47" s="157" t="s">
        <v>212</v>
      </c>
      <c r="B47" s="158" t="s">
        <v>44</v>
      </c>
      <c r="C47" s="156" t="s">
        <v>128</v>
      </c>
      <c r="D47" s="142">
        <v>483845130</v>
      </c>
    </row>
    <row r="48" spans="1:4" ht="150" x14ac:dyDescent="0.25">
      <c r="A48" s="157" t="s">
        <v>215</v>
      </c>
      <c r="B48" s="158" t="s">
        <v>216</v>
      </c>
      <c r="C48" s="156" t="s">
        <v>128</v>
      </c>
      <c r="D48" s="142">
        <v>873594683</v>
      </c>
    </row>
    <row r="49" spans="1:4" ht="150" x14ac:dyDescent="0.25">
      <c r="A49" s="157" t="s">
        <v>218</v>
      </c>
      <c r="B49" s="158" t="s">
        <v>219</v>
      </c>
      <c r="C49" s="156" t="s">
        <v>128</v>
      </c>
      <c r="D49" s="142">
        <v>199373304</v>
      </c>
    </row>
    <row r="50" spans="1:4" ht="240" x14ac:dyDescent="0.25">
      <c r="A50" s="157" t="s">
        <v>218</v>
      </c>
      <c r="B50" s="158" t="s">
        <v>219</v>
      </c>
      <c r="C50" s="156" t="s">
        <v>133</v>
      </c>
      <c r="D50" s="142">
        <v>0</v>
      </c>
    </row>
    <row r="51" spans="1:4" ht="150" x14ac:dyDescent="0.25">
      <c r="A51" s="157" t="s">
        <v>221</v>
      </c>
      <c r="B51" s="158" t="s">
        <v>49</v>
      </c>
      <c r="C51" s="156" t="s">
        <v>128</v>
      </c>
      <c r="D51" s="142">
        <v>4997791811</v>
      </c>
    </row>
    <row r="52" spans="1:4" ht="150" x14ac:dyDescent="0.25">
      <c r="A52" s="157" t="s">
        <v>221</v>
      </c>
      <c r="B52" s="158" t="s">
        <v>47</v>
      </c>
      <c r="C52" s="156" t="s">
        <v>128</v>
      </c>
      <c r="D52" s="142">
        <v>3032320472</v>
      </c>
    </row>
    <row r="53" spans="1:4" ht="240" x14ac:dyDescent="0.25">
      <c r="A53" s="157" t="s">
        <v>221</v>
      </c>
      <c r="B53" s="158" t="s">
        <v>47</v>
      </c>
      <c r="C53" s="156" t="s">
        <v>133</v>
      </c>
      <c r="D53" s="142">
        <v>1136032</v>
      </c>
    </row>
    <row r="54" spans="1:4" ht="150" x14ac:dyDescent="0.25">
      <c r="A54" s="157" t="s">
        <v>221</v>
      </c>
      <c r="B54" s="158" t="s">
        <v>222</v>
      </c>
      <c r="C54" s="156" t="s">
        <v>128</v>
      </c>
      <c r="D54" s="142">
        <v>2271594</v>
      </c>
    </row>
    <row r="55" spans="1:4" ht="15" customHeight="1" x14ac:dyDescent="0.25">
      <c r="A55" s="157" t="s">
        <v>221</v>
      </c>
      <c r="B55" s="158" t="s">
        <v>223</v>
      </c>
      <c r="C55" s="156" t="s">
        <v>128</v>
      </c>
      <c r="D55" s="142">
        <v>1807709</v>
      </c>
    </row>
    <row r="56" spans="1:4" ht="150" x14ac:dyDescent="0.25">
      <c r="A56" s="157" t="s">
        <v>225</v>
      </c>
      <c r="B56" s="158" t="s">
        <v>226</v>
      </c>
      <c r="C56" s="156" t="s">
        <v>128</v>
      </c>
      <c r="D56" s="142">
        <v>0</v>
      </c>
    </row>
    <row r="57" spans="1:4" ht="150" x14ac:dyDescent="0.25">
      <c r="A57" s="157" t="s">
        <v>228</v>
      </c>
      <c r="B57" s="158" t="s">
        <v>52</v>
      </c>
      <c r="C57" s="156" t="s">
        <v>128</v>
      </c>
      <c r="D57" s="142">
        <v>114704288</v>
      </c>
    </row>
  </sheetData>
  <pageMargins left="0.7" right="0.7" top="0.75" bottom="0.75" header="0.3" footer="0.3"/>
  <headerFooter>
    <oddFooter>&amp;R_x000D_&amp;1#&amp;"Calibri"&amp;10&amp;K000000 Información Pública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8A588-9289-4B9E-B3DC-A0A675CD17C3}">
  <dimension ref="A1:F45"/>
  <sheetViews>
    <sheetView workbookViewId="0">
      <selection activeCell="B11" sqref="B11"/>
    </sheetView>
  </sheetViews>
  <sheetFormatPr baseColWidth="10" defaultRowHeight="15" x14ac:dyDescent="0.25"/>
  <cols>
    <col min="2" max="2" width="43.5703125" customWidth="1"/>
    <col min="3" max="3" width="14" bestFit="1" customWidth="1"/>
    <col min="6" max="6" width="23.5703125" customWidth="1"/>
  </cols>
  <sheetData>
    <row r="1" spans="1:6" x14ac:dyDescent="0.25">
      <c r="B1" s="200"/>
    </row>
    <row r="2" spans="1:6" x14ac:dyDescent="0.25">
      <c r="B2" s="200"/>
    </row>
    <row r="3" spans="1:6" x14ac:dyDescent="0.25">
      <c r="A3" t="s">
        <v>138</v>
      </c>
      <c r="B3" s="200">
        <v>283090939</v>
      </c>
      <c r="C3" s="200">
        <f>ROUND(B3,0)</f>
        <v>283090939</v>
      </c>
      <c r="F3" s="200"/>
    </row>
    <row r="4" spans="1:6" x14ac:dyDescent="0.25">
      <c r="A4" t="s">
        <v>41</v>
      </c>
      <c r="B4" s="200">
        <v>150481622</v>
      </c>
      <c r="C4" s="200">
        <f t="shared" ref="C4:C45" si="0">ROUND(B4,0)</f>
        <v>150481622</v>
      </c>
      <c r="F4" s="200"/>
    </row>
    <row r="5" spans="1:6" x14ac:dyDescent="0.25">
      <c r="A5" t="s">
        <v>213</v>
      </c>
      <c r="B5" s="200">
        <v>5270689</v>
      </c>
      <c r="C5" s="200">
        <f t="shared" si="0"/>
        <v>5270689</v>
      </c>
      <c r="F5" s="200"/>
    </row>
    <row r="6" spans="1:6" x14ac:dyDescent="0.25">
      <c r="A6" t="s">
        <v>142</v>
      </c>
      <c r="B6" s="200">
        <v>1914425342</v>
      </c>
      <c r="C6" s="200">
        <f t="shared" si="0"/>
        <v>1914425342</v>
      </c>
      <c r="F6" s="200"/>
    </row>
    <row r="7" spans="1:6" x14ac:dyDescent="0.25">
      <c r="A7" t="s">
        <v>11</v>
      </c>
      <c r="B7" s="200">
        <v>22522629901</v>
      </c>
      <c r="C7" s="200">
        <f t="shared" si="0"/>
        <v>22522629901</v>
      </c>
      <c r="F7" s="200"/>
    </row>
    <row r="8" spans="1:6" x14ac:dyDescent="0.25">
      <c r="A8" t="s">
        <v>44</v>
      </c>
      <c r="B8" s="200">
        <v>483845130</v>
      </c>
      <c r="C8" s="200">
        <f t="shared" si="0"/>
        <v>483845130</v>
      </c>
      <c r="F8" s="200"/>
    </row>
    <row r="9" spans="1:6" x14ac:dyDescent="0.25">
      <c r="A9" t="s">
        <v>49</v>
      </c>
      <c r="B9" s="200">
        <v>4997791811</v>
      </c>
      <c r="C9" s="200">
        <f t="shared" si="0"/>
        <v>4997791811</v>
      </c>
    </row>
    <row r="10" spans="1:6" x14ac:dyDescent="0.25">
      <c r="A10" t="s">
        <v>47</v>
      </c>
      <c r="B10" s="200">
        <v>3032320472</v>
      </c>
      <c r="C10" s="200">
        <f t="shared" si="0"/>
        <v>3032320472</v>
      </c>
    </row>
    <row r="11" spans="1:6" x14ac:dyDescent="0.25">
      <c r="A11" t="s">
        <v>21</v>
      </c>
      <c r="B11" s="200">
        <v>3936474623</v>
      </c>
      <c r="C11" s="200">
        <f t="shared" si="0"/>
        <v>3936474623</v>
      </c>
    </row>
    <row r="12" spans="1:6" x14ac:dyDescent="0.25">
      <c r="A12" t="s">
        <v>198</v>
      </c>
      <c r="B12" s="200">
        <v>2756450367</v>
      </c>
      <c r="C12" s="200">
        <f t="shared" si="0"/>
        <v>2756450367</v>
      </c>
    </row>
    <row r="13" spans="1:6" x14ac:dyDescent="0.25">
      <c r="A13" t="s">
        <v>158</v>
      </c>
      <c r="B13" s="200">
        <v>24175158</v>
      </c>
      <c r="C13" s="200">
        <f t="shared" si="0"/>
        <v>24175158</v>
      </c>
    </row>
    <row r="14" spans="1:6" x14ac:dyDescent="0.25">
      <c r="A14" t="s">
        <v>174</v>
      </c>
      <c r="B14" s="200">
        <v>12068119</v>
      </c>
      <c r="C14" s="200">
        <f t="shared" si="0"/>
        <v>12068119</v>
      </c>
    </row>
    <row r="15" spans="1:6" x14ac:dyDescent="0.25">
      <c r="A15" t="s">
        <v>219</v>
      </c>
      <c r="B15" s="200">
        <v>199373304</v>
      </c>
      <c r="C15" s="200">
        <f t="shared" si="0"/>
        <v>199373304</v>
      </c>
    </row>
    <row r="16" spans="1:6" x14ac:dyDescent="0.25">
      <c r="A16" t="s">
        <v>177</v>
      </c>
      <c r="B16" s="200">
        <v>25991039</v>
      </c>
      <c r="C16" s="200">
        <f t="shared" si="0"/>
        <v>25991039</v>
      </c>
    </row>
    <row r="17" spans="1:3" x14ac:dyDescent="0.25">
      <c r="A17" t="s">
        <v>193</v>
      </c>
      <c r="B17" s="200">
        <v>2591254748</v>
      </c>
      <c r="C17" s="200">
        <f t="shared" si="0"/>
        <v>2591254748</v>
      </c>
    </row>
    <row r="18" spans="1:3" x14ac:dyDescent="0.25">
      <c r="A18" t="s">
        <v>127</v>
      </c>
      <c r="B18" s="200">
        <v>403721084</v>
      </c>
      <c r="C18" s="200">
        <f t="shared" si="0"/>
        <v>403721084</v>
      </c>
    </row>
    <row r="19" spans="1:3" x14ac:dyDescent="0.25">
      <c r="A19" t="s">
        <v>33</v>
      </c>
      <c r="B19" s="200">
        <v>967142932</v>
      </c>
      <c r="C19" s="200">
        <f t="shared" si="0"/>
        <v>967142932</v>
      </c>
    </row>
    <row r="20" spans="1:3" x14ac:dyDescent="0.25">
      <c r="A20" t="s">
        <v>155</v>
      </c>
      <c r="B20" s="200">
        <v>222403682</v>
      </c>
      <c r="C20" s="200">
        <f t="shared" si="0"/>
        <v>222403682</v>
      </c>
    </row>
    <row r="21" spans="1:3" x14ac:dyDescent="0.25">
      <c r="A21" t="s">
        <v>132</v>
      </c>
      <c r="B21" s="200">
        <v>3125264310</v>
      </c>
      <c r="C21" s="200">
        <f t="shared" si="0"/>
        <v>3125264310</v>
      </c>
    </row>
    <row r="22" spans="1:3" x14ac:dyDescent="0.25">
      <c r="A22" t="s">
        <v>226</v>
      </c>
      <c r="B22" s="200">
        <v>0</v>
      </c>
      <c r="C22" s="200">
        <f t="shared" si="0"/>
        <v>0</v>
      </c>
    </row>
    <row r="23" spans="1:3" x14ac:dyDescent="0.25">
      <c r="A23" t="s">
        <v>30</v>
      </c>
      <c r="B23" s="200">
        <v>550591192</v>
      </c>
      <c r="C23" s="200">
        <f t="shared" si="0"/>
        <v>550591192</v>
      </c>
    </row>
    <row r="24" spans="1:3" x14ac:dyDescent="0.25">
      <c r="A24" t="s">
        <v>185</v>
      </c>
      <c r="B24" s="200">
        <v>41582199</v>
      </c>
      <c r="C24" s="200">
        <f t="shared" si="0"/>
        <v>41582199</v>
      </c>
    </row>
    <row r="25" spans="1:3" x14ac:dyDescent="0.25">
      <c r="A25" t="s">
        <v>222</v>
      </c>
      <c r="B25" s="200">
        <v>2271594</v>
      </c>
      <c r="C25" s="200">
        <f t="shared" si="0"/>
        <v>2271594</v>
      </c>
    </row>
    <row r="26" spans="1:3" x14ac:dyDescent="0.25">
      <c r="A26" t="s">
        <v>199</v>
      </c>
      <c r="B26" s="200">
        <v>720713620</v>
      </c>
      <c r="C26" s="200">
        <f t="shared" si="0"/>
        <v>720713620</v>
      </c>
    </row>
    <row r="27" spans="1:3" x14ac:dyDescent="0.25">
      <c r="A27" t="s">
        <v>194</v>
      </c>
      <c r="B27" s="200">
        <v>25616860</v>
      </c>
      <c r="C27" s="200">
        <f t="shared" si="0"/>
        <v>25616860</v>
      </c>
    </row>
    <row r="28" spans="1:3" x14ac:dyDescent="0.25">
      <c r="A28" t="s">
        <v>207</v>
      </c>
      <c r="B28" s="200">
        <v>1546101685</v>
      </c>
      <c r="C28" s="200">
        <f t="shared" si="0"/>
        <v>1546101685</v>
      </c>
    </row>
    <row r="29" spans="1:3" x14ac:dyDescent="0.25">
      <c r="A29" t="s">
        <v>164</v>
      </c>
      <c r="B29" s="200">
        <v>159475689</v>
      </c>
      <c r="C29" s="200">
        <f t="shared" si="0"/>
        <v>159475689</v>
      </c>
    </row>
    <row r="30" spans="1:3" x14ac:dyDescent="0.25">
      <c r="A30" t="s">
        <v>202</v>
      </c>
      <c r="B30" s="200">
        <v>32003310</v>
      </c>
      <c r="C30" s="200">
        <f t="shared" si="0"/>
        <v>32003310</v>
      </c>
    </row>
    <row r="31" spans="1:3" x14ac:dyDescent="0.25">
      <c r="A31" t="s">
        <v>52</v>
      </c>
      <c r="B31" s="200">
        <v>114704288</v>
      </c>
      <c r="C31" s="200">
        <f t="shared" si="0"/>
        <v>114704288</v>
      </c>
    </row>
    <row r="32" spans="1:3" x14ac:dyDescent="0.25">
      <c r="A32" t="s">
        <v>27</v>
      </c>
      <c r="B32" s="200">
        <v>25405831</v>
      </c>
      <c r="C32" s="200">
        <f t="shared" si="0"/>
        <v>25405831</v>
      </c>
    </row>
    <row r="33" spans="1:3" x14ac:dyDescent="0.25">
      <c r="A33" t="s">
        <v>35</v>
      </c>
      <c r="B33" s="200">
        <v>542717646</v>
      </c>
      <c r="C33" s="200">
        <f t="shared" si="0"/>
        <v>542717646</v>
      </c>
    </row>
    <row r="34" spans="1:3" x14ac:dyDescent="0.25">
      <c r="A34" t="s">
        <v>210</v>
      </c>
      <c r="B34" s="200">
        <v>1294462916</v>
      </c>
      <c r="C34" s="200">
        <f t="shared" si="0"/>
        <v>1294462916</v>
      </c>
    </row>
    <row r="35" spans="1:3" x14ac:dyDescent="0.25">
      <c r="A35" t="s">
        <v>240</v>
      </c>
      <c r="B35" s="200">
        <v>0</v>
      </c>
      <c r="C35" s="200">
        <f t="shared" si="0"/>
        <v>0</v>
      </c>
    </row>
    <row r="36" spans="1:3" x14ac:dyDescent="0.25">
      <c r="A36" t="s">
        <v>38</v>
      </c>
      <c r="B36" s="200">
        <v>2700805707</v>
      </c>
      <c r="C36" s="200">
        <f t="shared" si="0"/>
        <v>2700805707</v>
      </c>
    </row>
    <row r="37" spans="1:3" x14ac:dyDescent="0.25">
      <c r="A37" t="s">
        <v>216</v>
      </c>
      <c r="B37" s="200">
        <v>873594683</v>
      </c>
      <c r="C37" s="200">
        <f t="shared" si="0"/>
        <v>873594683</v>
      </c>
    </row>
    <row r="38" spans="1:3" x14ac:dyDescent="0.25">
      <c r="A38" t="s">
        <v>151</v>
      </c>
      <c r="B38" s="200">
        <v>22090698</v>
      </c>
      <c r="C38" s="200">
        <f t="shared" si="0"/>
        <v>22090698</v>
      </c>
    </row>
    <row r="39" spans="1:3" x14ac:dyDescent="0.25">
      <c r="A39" t="s">
        <v>223</v>
      </c>
      <c r="B39" s="200">
        <v>1807709</v>
      </c>
      <c r="C39" s="200">
        <f t="shared" si="0"/>
        <v>1807709</v>
      </c>
    </row>
    <row r="40" spans="1:3" x14ac:dyDescent="0.25">
      <c r="A40" t="s">
        <v>195</v>
      </c>
      <c r="B40" s="200">
        <v>750228633</v>
      </c>
      <c r="C40" s="200">
        <f t="shared" si="0"/>
        <v>750228633</v>
      </c>
    </row>
    <row r="41" spans="1:3" x14ac:dyDescent="0.25">
      <c r="A41" t="s">
        <v>152</v>
      </c>
      <c r="B41" s="200">
        <v>34081351</v>
      </c>
      <c r="C41" s="200">
        <f t="shared" si="0"/>
        <v>34081351</v>
      </c>
    </row>
    <row r="42" spans="1:3" x14ac:dyDescent="0.25">
      <c r="A42" t="s">
        <v>134</v>
      </c>
      <c r="B42">
        <v>566882018</v>
      </c>
      <c r="C42" s="200">
        <f t="shared" si="0"/>
        <v>566882018</v>
      </c>
    </row>
    <row r="43" spans="1:3" x14ac:dyDescent="0.25">
      <c r="A43" t="s">
        <v>167</v>
      </c>
      <c r="B43">
        <v>498083865</v>
      </c>
      <c r="C43" s="200">
        <f t="shared" si="0"/>
        <v>498083865</v>
      </c>
    </row>
    <row r="44" spans="1:3" x14ac:dyDescent="0.25">
      <c r="A44" t="s">
        <v>190</v>
      </c>
      <c r="B44">
        <v>43367796</v>
      </c>
      <c r="C44" s="200">
        <f t="shared" si="0"/>
        <v>43367796</v>
      </c>
    </row>
    <row r="45" spans="1:3" x14ac:dyDescent="0.25">
      <c r="A45" t="s">
        <v>161</v>
      </c>
      <c r="B45">
        <v>77387338</v>
      </c>
      <c r="C45" s="200">
        <f t="shared" si="0"/>
        <v>77387338</v>
      </c>
    </row>
  </sheetData>
  <pageMargins left="0.7" right="0.7" top="0.75" bottom="0.75" header="0.3" footer="0.3"/>
  <headerFooter>
    <oddFooter>&amp;R_x000D_&amp;1#&amp;"Calibri"&amp;10&amp;K000000 Información Pública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17E46-9D9B-4FBF-BF0B-D8CD4F1501FB}">
  <dimension ref="A1:K76"/>
  <sheetViews>
    <sheetView workbookViewId="0">
      <selection activeCell="B3" sqref="B3"/>
    </sheetView>
  </sheetViews>
  <sheetFormatPr baseColWidth="10" defaultColWidth="11.42578125" defaultRowHeight="15" x14ac:dyDescent="0.25"/>
  <cols>
    <col min="2" max="2" width="15.42578125" customWidth="1"/>
    <col min="5" max="5" width="15.7109375" customWidth="1"/>
    <col min="6" max="6" width="14.140625" bestFit="1" customWidth="1"/>
    <col min="7" max="7" width="17.85546875" bestFit="1" customWidth="1"/>
    <col min="11" max="11" width="16.42578125" customWidth="1"/>
  </cols>
  <sheetData>
    <row r="1" spans="1:11" x14ac:dyDescent="0.25">
      <c r="A1" t="s">
        <v>142</v>
      </c>
      <c r="B1" s="172">
        <v>17358474</v>
      </c>
      <c r="D1" s="174" t="s">
        <v>138</v>
      </c>
      <c r="E1">
        <v>100432381.45999999</v>
      </c>
      <c r="G1">
        <f>+E1-F1</f>
        <v>100432381.45999999</v>
      </c>
      <c r="J1" t="s">
        <v>138</v>
      </c>
      <c r="K1" s="172">
        <v>98924720.479999989</v>
      </c>
    </row>
    <row r="2" spans="1:11" x14ac:dyDescent="0.25">
      <c r="A2" t="s">
        <v>21</v>
      </c>
      <c r="B2" s="172">
        <v>96335760</v>
      </c>
      <c r="D2" s="174" t="s">
        <v>41</v>
      </c>
      <c r="E2">
        <v>71747375.729999989</v>
      </c>
      <c r="G2">
        <f t="shared" ref="G2:G43" si="0">+E2-F2</f>
        <v>71747375.729999989</v>
      </c>
      <c r="J2" t="s">
        <v>41</v>
      </c>
      <c r="K2" s="172">
        <v>71747375.729999989</v>
      </c>
    </row>
    <row r="3" spans="1:11" x14ac:dyDescent="0.25">
      <c r="A3" t="s">
        <v>38</v>
      </c>
      <c r="B3" s="172">
        <v>7956819</v>
      </c>
      <c r="D3" s="174" t="s">
        <v>213</v>
      </c>
      <c r="E3">
        <v>1512102.68</v>
      </c>
      <c r="G3">
        <f t="shared" si="0"/>
        <v>1512102.68</v>
      </c>
      <c r="J3" t="s">
        <v>213</v>
      </c>
      <c r="K3" s="172">
        <v>1276825.3999999999</v>
      </c>
    </row>
    <row r="4" spans="1:11" x14ac:dyDescent="0.25">
      <c r="A4" t="s">
        <v>134</v>
      </c>
      <c r="B4" s="172">
        <v>1187655</v>
      </c>
      <c r="D4" s="174" t="s">
        <v>142</v>
      </c>
      <c r="E4">
        <v>826558127.63999999</v>
      </c>
      <c r="F4" s="172">
        <f>+B1</f>
        <v>17358474</v>
      </c>
      <c r="G4">
        <f t="shared" si="0"/>
        <v>809199653.63999999</v>
      </c>
      <c r="J4" t="s">
        <v>142</v>
      </c>
      <c r="K4" s="172">
        <v>809199653.63999999</v>
      </c>
    </row>
    <row r="5" spans="1:11" x14ac:dyDescent="0.25">
      <c r="A5" t="s">
        <v>167</v>
      </c>
      <c r="B5" s="172">
        <v>4085471</v>
      </c>
      <c r="D5" s="174" t="s">
        <v>11</v>
      </c>
      <c r="E5">
        <v>10445709655.58</v>
      </c>
      <c r="G5">
        <f t="shared" si="0"/>
        <v>10445709655.58</v>
      </c>
      <c r="J5" t="s">
        <v>11</v>
      </c>
      <c r="K5" s="172">
        <v>10414334314.25</v>
      </c>
    </row>
    <row r="6" spans="1:11" x14ac:dyDescent="0.25">
      <c r="B6" s="172">
        <f>SUM(B1:B5)</f>
        <v>126924179</v>
      </c>
      <c r="D6" s="174" t="s">
        <v>44</v>
      </c>
      <c r="E6">
        <v>230659601.70999998</v>
      </c>
      <c r="G6">
        <f t="shared" si="0"/>
        <v>230659601.70999998</v>
      </c>
      <c r="J6" t="s">
        <v>44</v>
      </c>
      <c r="K6" s="172">
        <v>225665009.91999999</v>
      </c>
    </row>
    <row r="7" spans="1:11" x14ac:dyDescent="0.25">
      <c r="D7" s="174" t="s">
        <v>49</v>
      </c>
      <c r="E7">
        <v>1812215051.6800001</v>
      </c>
      <c r="G7">
        <f t="shared" si="0"/>
        <v>1812215051.6800001</v>
      </c>
      <c r="J7" t="s">
        <v>49</v>
      </c>
      <c r="K7" s="172">
        <v>1812196544.47</v>
      </c>
    </row>
    <row r="8" spans="1:11" x14ac:dyDescent="0.25">
      <c r="D8" s="174" t="s">
        <v>47</v>
      </c>
      <c r="E8">
        <v>1618414761.4400001</v>
      </c>
      <c r="G8">
        <f t="shared" si="0"/>
        <v>1618414761.4400001</v>
      </c>
      <c r="J8" t="s">
        <v>47</v>
      </c>
      <c r="K8" s="172">
        <v>1618414761.4400001</v>
      </c>
    </row>
    <row r="9" spans="1:11" x14ac:dyDescent="0.25">
      <c r="D9" s="174" t="s">
        <v>21</v>
      </c>
      <c r="E9">
        <v>1850673258.1800001</v>
      </c>
      <c r="F9" s="172">
        <f>+B2</f>
        <v>96335760</v>
      </c>
      <c r="G9">
        <f t="shared" si="0"/>
        <v>1754337498.1800001</v>
      </c>
      <c r="J9" t="s">
        <v>21</v>
      </c>
      <c r="K9" s="172">
        <v>1695172799.6300001</v>
      </c>
    </row>
    <row r="10" spans="1:11" x14ac:dyDescent="0.25">
      <c r="D10" s="174" t="s">
        <v>198</v>
      </c>
      <c r="E10">
        <v>1107470184.3099999</v>
      </c>
      <c r="G10">
        <f t="shared" si="0"/>
        <v>1107470184.3099999</v>
      </c>
      <c r="J10" t="s">
        <v>198</v>
      </c>
      <c r="K10" s="172">
        <v>1107470184.3099999</v>
      </c>
    </row>
    <row r="11" spans="1:11" x14ac:dyDescent="0.25">
      <c r="D11" s="174" t="s">
        <v>158</v>
      </c>
      <c r="E11">
        <v>8331261.04</v>
      </c>
      <c r="G11">
        <f t="shared" si="0"/>
        <v>8331261.04</v>
      </c>
      <c r="J11" t="s">
        <v>158</v>
      </c>
      <c r="K11" s="172">
        <v>8331261.04</v>
      </c>
    </row>
    <row r="12" spans="1:11" x14ac:dyDescent="0.25">
      <c r="D12" s="174" t="s">
        <v>174</v>
      </c>
      <c r="E12">
        <v>4088972.14</v>
      </c>
      <c r="G12">
        <f t="shared" si="0"/>
        <v>4088972.14</v>
      </c>
      <c r="J12" t="s">
        <v>174</v>
      </c>
      <c r="K12" s="172">
        <v>4088972.14</v>
      </c>
    </row>
    <row r="13" spans="1:11" x14ac:dyDescent="0.25">
      <c r="D13" s="174" t="s">
        <v>219</v>
      </c>
      <c r="E13">
        <v>89767517.400000006</v>
      </c>
      <c r="G13">
        <f t="shared" si="0"/>
        <v>89767517.400000006</v>
      </c>
      <c r="J13" t="s">
        <v>219</v>
      </c>
      <c r="K13" s="172">
        <v>89767517.400000006</v>
      </c>
    </row>
    <row r="14" spans="1:11" x14ac:dyDescent="0.25">
      <c r="D14" s="177" t="s">
        <v>177</v>
      </c>
      <c r="E14">
        <v>1075807.6499999999</v>
      </c>
      <c r="G14">
        <f t="shared" si="0"/>
        <v>1075807.6499999999</v>
      </c>
      <c r="J14" t="s">
        <v>193</v>
      </c>
      <c r="K14" s="172">
        <v>1036513867.59</v>
      </c>
    </row>
    <row r="15" spans="1:11" x14ac:dyDescent="0.25">
      <c r="D15" s="174" t="s">
        <v>193</v>
      </c>
      <c r="E15">
        <v>1094528826.1300001</v>
      </c>
      <c r="G15">
        <f t="shared" si="0"/>
        <v>1094528826.1300001</v>
      </c>
      <c r="J15" t="s">
        <v>127</v>
      </c>
      <c r="K15" s="172">
        <v>155226322.78</v>
      </c>
    </row>
    <row r="16" spans="1:11" x14ac:dyDescent="0.25">
      <c r="D16" s="174" t="s">
        <v>127</v>
      </c>
      <c r="E16">
        <v>155226322.78</v>
      </c>
      <c r="G16">
        <f t="shared" si="0"/>
        <v>155226322.78</v>
      </c>
      <c r="J16" t="s">
        <v>33</v>
      </c>
      <c r="K16" s="172">
        <v>403784308.07999998</v>
      </c>
    </row>
    <row r="17" spans="4:11" x14ac:dyDescent="0.25">
      <c r="D17" s="174" t="s">
        <v>33</v>
      </c>
      <c r="E17">
        <v>407452347.22999996</v>
      </c>
      <c r="G17">
        <f t="shared" si="0"/>
        <v>407452347.22999996</v>
      </c>
      <c r="J17" t="s">
        <v>155</v>
      </c>
      <c r="K17" s="172">
        <v>99434416.489999995</v>
      </c>
    </row>
    <row r="18" spans="4:11" x14ac:dyDescent="0.25">
      <c r="D18" s="174" t="s">
        <v>155</v>
      </c>
      <c r="E18">
        <v>99434416.489999995</v>
      </c>
      <c r="G18">
        <f t="shared" si="0"/>
        <v>99434416.489999995</v>
      </c>
      <c r="J18" t="s">
        <v>132</v>
      </c>
      <c r="K18" s="172">
        <v>1375922126.8800001</v>
      </c>
    </row>
    <row r="19" spans="4:11" x14ac:dyDescent="0.25">
      <c r="D19" s="174" t="s">
        <v>132</v>
      </c>
      <c r="E19">
        <v>1394366580.73</v>
      </c>
      <c r="G19">
        <f t="shared" si="0"/>
        <v>1394366580.73</v>
      </c>
      <c r="J19" t="s">
        <v>30</v>
      </c>
      <c r="K19" s="172">
        <v>232667981.86000001</v>
      </c>
    </row>
    <row r="20" spans="4:11" x14ac:dyDescent="0.25">
      <c r="D20" s="177" t="s">
        <v>226</v>
      </c>
      <c r="E20">
        <v>0</v>
      </c>
      <c r="G20">
        <f t="shared" si="0"/>
        <v>0</v>
      </c>
      <c r="J20" t="s">
        <v>185</v>
      </c>
      <c r="K20" s="172">
        <v>13797723.600000001</v>
      </c>
    </row>
    <row r="21" spans="4:11" x14ac:dyDescent="0.25">
      <c r="D21" s="174" t="s">
        <v>30</v>
      </c>
      <c r="E21">
        <v>233947616.43000001</v>
      </c>
      <c r="G21">
        <f t="shared" si="0"/>
        <v>233947616.43000001</v>
      </c>
      <c r="J21" t="s">
        <v>222</v>
      </c>
      <c r="K21" s="172">
        <v>680454.46</v>
      </c>
    </row>
    <row r="22" spans="4:11" x14ac:dyDescent="0.25">
      <c r="D22" s="174" t="s">
        <v>185</v>
      </c>
      <c r="E22">
        <v>13797723.600000001</v>
      </c>
      <c r="G22">
        <f t="shared" si="0"/>
        <v>13797723.600000001</v>
      </c>
      <c r="J22" t="s">
        <v>199</v>
      </c>
      <c r="K22" s="172">
        <v>250706752.97999999</v>
      </c>
    </row>
    <row r="23" spans="4:11" x14ac:dyDescent="0.25">
      <c r="D23" s="174" t="s">
        <v>222</v>
      </c>
      <c r="E23">
        <v>680454.46</v>
      </c>
      <c r="G23">
        <f t="shared" si="0"/>
        <v>680454.46</v>
      </c>
      <c r="J23" t="s">
        <v>194</v>
      </c>
      <c r="K23" s="172">
        <v>11577686</v>
      </c>
    </row>
    <row r="24" spans="4:11" x14ac:dyDescent="0.25">
      <c r="D24" s="174" t="s">
        <v>199</v>
      </c>
      <c r="E24">
        <v>250706752.97999999</v>
      </c>
      <c r="G24">
        <f t="shared" si="0"/>
        <v>250706752.97999999</v>
      </c>
      <c r="J24" t="s">
        <v>207</v>
      </c>
      <c r="K24" s="172">
        <v>705464402.28999996</v>
      </c>
    </row>
    <row r="25" spans="4:11" x14ac:dyDescent="0.25">
      <c r="D25" s="174" t="s">
        <v>194</v>
      </c>
      <c r="E25">
        <v>11577686</v>
      </c>
      <c r="G25">
        <f t="shared" si="0"/>
        <v>11577686</v>
      </c>
      <c r="J25" t="s">
        <v>164</v>
      </c>
      <c r="K25" s="172">
        <v>80238881.760000005</v>
      </c>
    </row>
    <row r="26" spans="4:11" x14ac:dyDescent="0.25">
      <c r="D26" s="174" t="s">
        <v>207</v>
      </c>
      <c r="E26">
        <v>705464402.28999996</v>
      </c>
      <c r="G26">
        <f t="shared" si="0"/>
        <v>705464402.28999996</v>
      </c>
      <c r="J26" t="s">
        <v>202</v>
      </c>
      <c r="K26" s="172">
        <v>10628121.449999999</v>
      </c>
    </row>
    <row r="27" spans="4:11" x14ac:dyDescent="0.25">
      <c r="D27" s="174" t="s">
        <v>164</v>
      </c>
      <c r="E27">
        <v>80238881.760000005</v>
      </c>
      <c r="G27">
        <f t="shared" si="0"/>
        <v>80238881.760000005</v>
      </c>
      <c r="J27" t="s">
        <v>52</v>
      </c>
      <c r="K27" s="172">
        <v>45377482</v>
      </c>
    </row>
    <row r="28" spans="4:11" x14ac:dyDescent="0.25">
      <c r="D28" s="174" t="s">
        <v>202</v>
      </c>
      <c r="E28">
        <v>10628121.449999999</v>
      </c>
      <c r="G28">
        <f t="shared" si="0"/>
        <v>10628121.449999999</v>
      </c>
      <c r="J28" t="s">
        <v>27</v>
      </c>
      <c r="K28" s="172">
        <v>11914509</v>
      </c>
    </row>
    <row r="29" spans="4:11" x14ac:dyDescent="0.25">
      <c r="D29" s="174" t="s">
        <v>52</v>
      </c>
      <c r="E29">
        <v>45377482</v>
      </c>
      <c r="G29">
        <f t="shared" si="0"/>
        <v>45377482</v>
      </c>
      <c r="J29" t="s">
        <v>35</v>
      </c>
      <c r="K29" s="172">
        <v>218908550.59999999</v>
      </c>
    </row>
    <row r="30" spans="4:11" x14ac:dyDescent="0.25">
      <c r="D30" s="174" t="s">
        <v>27</v>
      </c>
      <c r="E30">
        <v>11914509</v>
      </c>
      <c r="G30">
        <f t="shared" si="0"/>
        <v>11914509</v>
      </c>
      <c r="J30" t="s">
        <v>210</v>
      </c>
      <c r="K30" s="172">
        <v>590558756.80999994</v>
      </c>
    </row>
    <row r="31" spans="4:11" x14ac:dyDescent="0.25">
      <c r="D31" s="174" t="s">
        <v>35</v>
      </c>
      <c r="E31">
        <v>220782744.00999999</v>
      </c>
      <c r="G31">
        <f t="shared" si="0"/>
        <v>220782744.00999999</v>
      </c>
      <c r="J31" t="s">
        <v>38</v>
      </c>
      <c r="K31" s="172">
        <v>1073425593.0799999</v>
      </c>
    </row>
    <row r="32" spans="4:11" x14ac:dyDescent="0.25">
      <c r="D32" s="174" t="s">
        <v>210</v>
      </c>
      <c r="E32">
        <v>590558756.80999994</v>
      </c>
      <c r="G32">
        <f t="shared" si="0"/>
        <v>590558756.80999994</v>
      </c>
      <c r="J32" t="s">
        <v>216</v>
      </c>
      <c r="K32" s="172">
        <v>398438626.84000003</v>
      </c>
    </row>
    <row r="33" spans="4:11" x14ac:dyDescent="0.25">
      <c r="D33" s="177" t="s">
        <v>240</v>
      </c>
      <c r="E33">
        <v>0</v>
      </c>
      <c r="G33">
        <f t="shared" si="0"/>
        <v>0</v>
      </c>
      <c r="J33" t="s">
        <v>151</v>
      </c>
      <c r="K33" s="172">
        <v>7903071</v>
      </c>
    </row>
    <row r="34" spans="4:11" x14ac:dyDescent="0.25">
      <c r="D34" s="174" t="s">
        <v>38</v>
      </c>
      <c r="E34">
        <v>1081382412.0799999</v>
      </c>
      <c r="F34" s="172">
        <f>+B3</f>
        <v>7956819</v>
      </c>
      <c r="G34">
        <f t="shared" si="0"/>
        <v>1073425593.0799999</v>
      </c>
      <c r="J34" t="s">
        <v>223</v>
      </c>
      <c r="K34" s="172">
        <v>467817.28</v>
      </c>
    </row>
    <row r="35" spans="4:11" x14ac:dyDescent="0.25">
      <c r="D35" s="174" t="s">
        <v>216</v>
      </c>
      <c r="E35">
        <v>401269268.49000001</v>
      </c>
      <c r="G35">
        <f t="shared" si="0"/>
        <v>401269268.49000001</v>
      </c>
      <c r="J35" t="s">
        <v>195</v>
      </c>
      <c r="K35" s="172">
        <v>326794080.31</v>
      </c>
    </row>
    <row r="36" spans="4:11" x14ac:dyDescent="0.25">
      <c r="D36" s="174" t="s">
        <v>151</v>
      </c>
      <c r="E36">
        <v>7903071</v>
      </c>
      <c r="G36">
        <f t="shared" si="0"/>
        <v>7903071</v>
      </c>
      <c r="J36" t="s">
        <v>152</v>
      </c>
      <c r="K36" s="172">
        <v>13436759</v>
      </c>
    </row>
    <row r="37" spans="4:11" x14ac:dyDescent="0.25">
      <c r="D37" s="174" t="s">
        <v>223</v>
      </c>
      <c r="E37">
        <v>467817.28</v>
      </c>
      <c r="G37">
        <f t="shared" si="0"/>
        <v>467817.28</v>
      </c>
      <c r="J37" t="s">
        <v>134</v>
      </c>
      <c r="K37" s="172">
        <v>186486109.47999999</v>
      </c>
    </row>
    <row r="38" spans="4:11" x14ac:dyDescent="0.25">
      <c r="D38" s="174" t="s">
        <v>195</v>
      </c>
      <c r="E38">
        <v>326794080.31</v>
      </c>
      <c r="G38">
        <f t="shared" si="0"/>
        <v>326794080.31</v>
      </c>
      <c r="J38" t="s">
        <v>167</v>
      </c>
      <c r="K38" s="172">
        <v>220572296.53</v>
      </c>
    </row>
    <row r="39" spans="4:11" x14ac:dyDescent="0.25">
      <c r="D39" s="174" t="s">
        <v>152</v>
      </c>
      <c r="E39">
        <v>13436759</v>
      </c>
      <c r="G39">
        <f t="shared" si="0"/>
        <v>13436759</v>
      </c>
      <c r="J39" t="s">
        <v>190</v>
      </c>
      <c r="K39" s="172">
        <v>19807641.09</v>
      </c>
    </row>
    <row r="40" spans="4:11" x14ac:dyDescent="0.25">
      <c r="D40" s="174" t="s">
        <v>134</v>
      </c>
      <c r="E40">
        <v>187673764.47999999</v>
      </c>
      <c r="F40" s="172">
        <f>+B4</f>
        <v>1187655</v>
      </c>
      <c r="G40">
        <f t="shared" si="0"/>
        <v>186486109.47999999</v>
      </c>
      <c r="J40" t="s">
        <v>161</v>
      </c>
      <c r="K40" s="172">
        <v>6351107</v>
      </c>
    </row>
    <row r="41" spans="4:11" x14ac:dyDescent="0.25">
      <c r="D41" s="174" t="s">
        <v>167</v>
      </c>
      <c r="E41">
        <v>224657767.53</v>
      </c>
      <c r="F41" s="172">
        <f>+B5</f>
        <v>4085471</v>
      </c>
      <c r="G41">
        <f t="shared" si="0"/>
        <v>220572296.53</v>
      </c>
      <c r="J41" t="s">
        <v>177</v>
      </c>
      <c r="K41" s="172">
        <v>1075807.6499999999</v>
      </c>
    </row>
    <row r="42" spans="4:11" x14ac:dyDescent="0.25">
      <c r="D42" s="174" t="s">
        <v>190</v>
      </c>
      <c r="E42">
        <v>19807641.09</v>
      </c>
      <c r="G42">
        <f t="shared" si="0"/>
        <v>19807641.09</v>
      </c>
    </row>
    <row r="43" spans="4:11" x14ac:dyDescent="0.25">
      <c r="D43" s="174" t="s">
        <v>161</v>
      </c>
      <c r="E43">
        <v>6351107</v>
      </c>
      <c r="G43">
        <f t="shared" si="0"/>
        <v>6351107</v>
      </c>
    </row>
    <row r="44" spans="4:11" x14ac:dyDescent="0.25">
      <c r="D44" s="174"/>
      <c r="G44" s="173">
        <f>SUM(G1:G43)</f>
        <v>25638159192.050003</v>
      </c>
    </row>
    <row r="45" spans="4:11" x14ac:dyDescent="0.25">
      <c r="D45" s="174"/>
    </row>
    <row r="46" spans="4:11" x14ac:dyDescent="0.25">
      <c r="D46" s="174"/>
    </row>
    <row r="47" spans="4:11" x14ac:dyDescent="0.25">
      <c r="D47" s="174"/>
    </row>
    <row r="48" spans="4:11" x14ac:dyDescent="0.25">
      <c r="D48" s="174"/>
    </row>
    <row r="49" spans="4:4" x14ac:dyDescent="0.25">
      <c r="D49" s="174"/>
    </row>
    <row r="50" spans="4:4" x14ac:dyDescent="0.25">
      <c r="D50" s="174"/>
    </row>
    <row r="51" spans="4:4" x14ac:dyDescent="0.25">
      <c r="D51" s="174"/>
    </row>
    <row r="52" spans="4:4" x14ac:dyDescent="0.25">
      <c r="D52" s="174"/>
    </row>
    <row r="53" spans="4:4" x14ac:dyDescent="0.25">
      <c r="D53" s="174"/>
    </row>
    <row r="54" spans="4:4" x14ac:dyDescent="0.25">
      <c r="D54" s="174"/>
    </row>
    <row r="55" spans="4:4" x14ac:dyDescent="0.25">
      <c r="D55" s="174"/>
    </row>
    <row r="56" spans="4:4" x14ac:dyDescent="0.25">
      <c r="D56" s="174"/>
    </row>
    <row r="57" spans="4:4" x14ac:dyDescent="0.25">
      <c r="D57" s="174"/>
    </row>
    <row r="58" spans="4:4" x14ac:dyDescent="0.25">
      <c r="D58" s="174"/>
    </row>
    <row r="59" spans="4:4" x14ac:dyDescent="0.25">
      <c r="D59" s="177"/>
    </row>
    <row r="60" spans="4:4" x14ac:dyDescent="0.25">
      <c r="D60" s="174"/>
    </row>
    <row r="61" spans="4:4" x14ac:dyDescent="0.25">
      <c r="D61" s="177"/>
    </row>
    <row r="62" spans="4:4" x14ac:dyDescent="0.25">
      <c r="D62" s="174"/>
    </row>
    <row r="63" spans="4:4" x14ac:dyDescent="0.25">
      <c r="D63" s="174"/>
    </row>
    <row r="64" spans="4:4" x14ac:dyDescent="0.25">
      <c r="D64" s="174"/>
    </row>
    <row r="65" spans="4:4" x14ac:dyDescent="0.25">
      <c r="D65" s="174"/>
    </row>
    <row r="66" spans="4:4" x14ac:dyDescent="0.25">
      <c r="D66" s="174"/>
    </row>
    <row r="67" spans="4:4" x14ac:dyDescent="0.25">
      <c r="D67" s="174"/>
    </row>
    <row r="68" spans="4:4" x14ac:dyDescent="0.25">
      <c r="D68" s="174"/>
    </row>
    <row r="69" spans="4:4" x14ac:dyDescent="0.25">
      <c r="D69" s="174"/>
    </row>
    <row r="70" spans="4:4" x14ac:dyDescent="0.25">
      <c r="D70" s="174"/>
    </row>
    <row r="71" spans="4:4" x14ac:dyDescent="0.25">
      <c r="D71" s="174"/>
    </row>
    <row r="72" spans="4:4" x14ac:dyDescent="0.25">
      <c r="D72" s="174"/>
    </row>
    <row r="73" spans="4:4" x14ac:dyDescent="0.25">
      <c r="D73" s="174"/>
    </row>
    <row r="74" spans="4:4" x14ac:dyDescent="0.25">
      <c r="D74" s="174"/>
    </row>
    <row r="75" spans="4:4" x14ac:dyDescent="0.25">
      <c r="D75" s="177"/>
    </row>
    <row r="76" spans="4:4" x14ac:dyDescent="0.25">
      <c r="D76" s="174"/>
    </row>
  </sheetData>
  <sortState xmlns:xlrd2="http://schemas.microsoft.com/office/spreadsheetml/2017/richdata2" ref="D1:E76">
    <sortCondition ref="D1:D76"/>
  </sortState>
  <pageMargins left="0.7" right="0.7" top="0.75" bottom="0.75" header="0.3" footer="0.3"/>
  <headerFooter>
    <oddFooter>&amp;R_x000D_&amp;1#&amp;"Calibri"&amp;10&amp;K000000 Información Pública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F6C2A-03D4-4918-9B35-F60F1D8EFD1E}">
  <dimension ref="A1:S103"/>
  <sheetViews>
    <sheetView topLeftCell="A48" workbookViewId="0">
      <selection activeCell="K103" sqref="K50:K103"/>
    </sheetView>
  </sheetViews>
  <sheetFormatPr baseColWidth="10" defaultColWidth="11.42578125" defaultRowHeight="15" x14ac:dyDescent="0.25"/>
  <cols>
    <col min="10" max="10" width="25.140625" style="173" customWidth="1"/>
    <col min="15" max="15" width="21.7109375" customWidth="1"/>
    <col min="19" max="19" width="17" customWidth="1"/>
  </cols>
  <sheetData>
    <row r="1" spans="1:19" ht="16.5" thickBot="1" x14ac:dyDescent="0.3">
      <c r="A1" s="171"/>
      <c r="B1" s="171"/>
    </row>
    <row r="2" spans="1:19" x14ac:dyDescent="0.25">
      <c r="I2" t="s">
        <v>138</v>
      </c>
      <c r="J2" s="173">
        <v>271971197.01151854</v>
      </c>
      <c r="M2" t="s">
        <v>138</v>
      </c>
      <c r="N2">
        <v>0</v>
      </c>
      <c r="O2" s="172">
        <f>+J2+N2</f>
        <v>271971197.01151854</v>
      </c>
      <c r="R2" s="138">
        <v>1</v>
      </c>
      <c r="S2" s="142">
        <v>388405898.74986094</v>
      </c>
    </row>
    <row r="3" spans="1:19" x14ac:dyDescent="0.25">
      <c r="A3" t="s">
        <v>138</v>
      </c>
      <c r="B3" s="172">
        <v>66655637.219999999</v>
      </c>
      <c r="F3" s="147">
        <v>137128644</v>
      </c>
      <c r="I3" t="s">
        <v>41</v>
      </c>
      <c r="J3" s="173">
        <v>144339600.36469826</v>
      </c>
      <c r="M3" t="s">
        <v>41</v>
      </c>
      <c r="N3">
        <v>0</v>
      </c>
      <c r="O3" s="172">
        <f t="shared" ref="O3:O44" si="0">+J3+N3</f>
        <v>144339600.36469826</v>
      </c>
      <c r="R3" s="165" t="s">
        <v>129</v>
      </c>
      <c r="S3" s="143">
        <v>388405898.74986094</v>
      </c>
    </row>
    <row r="4" spans="1:19" x14ac:dyDescent="0.25">
      <c r="A4" t="s">
        <v>41</v>
      </c>
      <c r="B4" s="172">
        <v>37340170.799999997</v>
      </c>
      <c r="F4" s="147">
        <v>911844167.88</v>
      </c>
      <c r="I4" t="s">
        <v>213</v>
      </c>
      <c r="J4" s="173">
        <v>5118643.8539919946</v>
      </c>
      <c r="M4" t="s">
        <v>213</v>
      </c>
      <c r="N4">
        <v>0</v>
      </c>
      <c r="O4" s="172">
        <f t="shared" si="0"/>
        <v>5118643.8539919946</v>
      </c>
      <c r="R4" s="138">
        <v>2</v>
      </c>
      <c r="S4" s="142">
        <v>2999460341.3924985</v>
      </c>
    </row>
    <row r="5" spans="1:19" x14ac:dyDescent="0.25">
      <c r="A5" t="s">
        <v>213</v>
      </c>
      <c r="B5" s="172">
        <v>853321.4</v>
      </c>
      <c r="F5" s="147">
        <v>134065797.86999999</v>
      </c>
      <c r="I5" t="s">
        <v>142</v>
      </c>
      <c r="J5" s="173">
        <v>1845377564.3093266</v>
      </c>
      <c r="M5" t="s">
        <v>142</v>
      </c>
      <c r="N5">
        <v>100054772.28810848</v>
      </c>
      <c r="O5" s="172">
        <f t="shared" si="0"/>
        <v>1945432336.5974352</v>
      </c>
      <c r="R5" s="138">
        <v>3</v>
      </c>
      <c r="S5" s="142">
        <v>10727494.825319868</v>
      </c>
    </row>
    <row r="6" spans="1:19" x14ac:dyDescent="0.25">
      <c r="A6" t="s">
        <v>142</v>
      </c>
      <c r="B6" s="172">
        <v>581856710.00999999</v>
      </c>
      <c r="F6" s="147">
        <v>66655637.219999999</v>
      </c>
      <c r="I6" t="s">
        <v>11</v>
      </c>
      <c r="J6" s="173">
        <v>21598300785.48658</v>
      </c>
      <c r="M6" t="s">
        <v>11</v>
      </c>
      <c r="N6">
        <v>0</v>
      </c>
      <c r="O6" s="172">
        <f t="shared" si="0"/>
        <v>21598300785.48658</v>
      </c>
      <c r="R6" s="138">
        <v>4</v>
      </c>
      <c r="S6" s="142">
        <v>562388487.24431717</v>
      </c>
    </row>
    <row r="7" spans="1:19" x14ac:dyDescent="0.25">
      <c r="A7" t="s">
        <v>11</v>
      </c>
      <c r="B7" s="172">
        <v>6759514732.4200001</v>
      </c>
      <c r="F7" s="147">
        <v>581856710.00999999</v>
      </c>
      <c r="I7" t="s">
        <v>44</v>
      </c>
      <c r="J7" s="173">
        <v>464529391.10603833</v>
      </c>
      <c r="M7" t="s">
        <v>44</v>
      </c>
      <c r="N7">
        <v>0</v>
      </c>
      <c r="O7" s="172">
        <f t="shared" si="0"/>
        <v>464529391.10603833</v>
      </c>
      <c r="R7" s="165" t="s">
        <v>135</v>
      </c>
      <c r="S7" s="143">
        <v>3572576323.4621353</v>
      </c>
    </row>
    <row r="8" spans="1:19" x14ac:dyDescent="0.25">
      <c r="A8" t="s">
        <v>44</v>
      </c>
      <c r="B8" s="172">
        <v>140569876.82999998</v>
      </c>
      <c r="F8" s="147">
        <v>6759514732.4200001</v>
      </c>
      <c r="I8" t="s">
        <v>49</v>
      </c>
      <c r="J8" s="173">
        <v>4798123213.3811874</v>
      </c>
      <c r="M8" t="s">
        <v>49</v>
      </c>
      <c r="N8">
        <v>0</v>
      </c>
      <c r="O8" s="172">
        <f t="shared" si="0"/>
        <v>4798123213.3811874</v>
      </c>
      <c r="R8" s="138">
        <v>5</v>
      </c>
      <c r="S8" s="142">
        <v>271971197.01151854</v>
      </c>
    </row>
    <row r="9" spans="1:19" x14ac:dyDescent="0.25">
      <c r="A9" t="s">
        <v>49</v>
      </c>
      <c r="B9" s="172">
        <v>1456649995.47</v>
      </c>
      <c r="F9" s="147">
        <v>1116793443.46</v>
      </c>
      <c r="I9" t="s">
        <v>47</v>
      </c>
      <c r="J9" s="173">
        <v>2905651746.7881742</v>
      </c>
      <c r="M9" t="s">
        <v>47</v>
      </c>
      <c r="N9">
        <v>1136031.9389002428</v>
      </c>
      <c r="O9" s="172">
        <f t="shared" si="0"/>
        <v>2906787778.7270746</v>
      </c>
      <c r="R9" s="165" t="s">
        <v>139</v>
      </c>
      <c r="S9" s="143">
        <v>271971197.01151854</v>
      </c>
    </row>
    <row r="10" spans="1:19" x14ac:dyDescent="0.25">
      <c r="A10" t="s">
        <v>47</v>
      </c>
      <c r="B10" s="172">
        <v>675866078.43999994</v>
      </c>
      <c r="F10" s="147">
        <v>4592102</v>
      </c>
      <c r="I10" t="s">
        <v>21</v>
      </c>
      <c r="J10" s="173">
        <v>3781574704.6202636</v>
      </c>
      <c r="M10" t="s">
        <v>21</v>
      </c>
      <c r="N10">
        <v>697774517.94717753</v>
      </c>
      <c r="O10" s="172">
        <f t="shared" si="0"/>
        <v>4479349222.567441</v>
      </c>
      <c r="R10" s="138">
        <v>6</v>
      </c>
      <c r="S10" s="142">
        <v>1845377564.3093266</v>
      </c>
    </row>
    <row r="11" spans="1:19" x14ac:dyDescent="0.25">
      <c r="A11" t="s">
        <v>21</v>
      </c>
      <c r="B11" s="172">
        <v>1116793443.46</v>
      </c>
      <c r="F11" s="147">
        <v>6145888</v>
      </c>
      <c r="I11" t="s">
        <v>198</v>
      </c>
      <c r="J11" s="173">
        <v>2652349268.3851123</v>
      </c>
      <c r="M11" t="s">
        <v>198</v>
      </c>
      <c r="N11">
        <v>1276311.1864162646</v>
      </c>
      <c r="O11" s="172">
        <f t="shared" si="0"/>
        <v>2653625579.5715284</v>
      </c>
      <c r="R11" s="138">
        <v>7</v>
      </c>
      <c r="S11" s="142">
        <v>100054772.28810848</v>
      </c>
    </row>
    <row r="12" spans="1:19" x14ac:dyDescent="0.25">
      <c r="A12" t="s">
        <v>198</v>
      </c>
      <c r="B12" s="172">
        <v>849018415.57999992</v>
      </c>
      <c r="F12" s="147">
        <v>59954316</v>
      </c>
      <c r="I12" t="s">
        <v>158</v>
      </c>
      <c r="J12" s="173">
        <v>23182307.549351096</v>
      </c>
      <c r="M12" t="s">
        <v>158</v>
      </c>
      <c r="N12">
        <v>0</v>
      </c>
      <c r="O12" s="172">
        <f t="shared" si="0"/>
        <v>23182307.549351096</v>
      </c>
      <c r="R12" s="165" t="s">
        <v>143</v>
      </c>
      <c r="S12" s="143">
        <v>1945432336.5974352</v>
      </c>
    </row>
    <row r="13" spans="1:19" x14ac:dyDescent="0.25">
      <c r="A13" t="s">
        <v>158</v>
      </c>
      <c r="B13" s="172">
        <v>6069732</v>
      </c>
      <c r="F13" s="147">
        <v>6069732</v>
      </c>
      <c r="I13" t="s">
        <v>174</v>
      </c>
      <c r="J13" s="173">
        <v>11772768.494892225</v>
      </c>
      <c r="M13" t="s">
        <v>174</v>
      </c>
      <c r="N13">
        <v>0</v>
      </c>
      <c r="O13" s="172">
        <f t="shared" si="0"/>
        <v>11772768.494892225</v>
      </c>
      <c r="R13" s="138">
        <v>8</v>
      </c>
      <c r="S13" s="142">
        <v>21598300785.48658</v>
      </c>
    </row>
    <row r="14" spans="1:19" x14ac:dyDescent="0.25">
      <c r="A14" t="s">
        <v>174</v>
      </c>
      <c r="B14" s="172">
        <v>2783666.14</v>
      </c>
      <c r="F14" s="147">
        <v>5585568</v>
      </c>
      <c r="I14" t="s">
        <v>219</v>
      </c>
      <c r="J14" s="173">
        <v>191509109.72698081</v>
      </c>
      <c r="M14" t="s">
        <v>219</v>
      </c>
      <c r="N14">
        <v>0</v>
      </c>
      <c r="O14" s="172">
        <f t="shared" si="0"/>
        <v>191509109.72698081</v>
      </c>
      <c r="R14" s="165" t="s">
        <v>146</v>
      </c>
      <c r="S14" s="143">
        <v>21598300785.48658</v>
      </c>
    </row>
    <row r="15" spans="1:19" x14ac:dyDescent="0.25">
      <c r="A15" t="s">
        <v>219</v>
      </c>
      <c r="B15" s="172">
        <v>55687234.950000003</v>
      </c>
      <c r="F15" s="147">
        <v>35404965.560000002</v>
      </c>
      <c r="I15" t="s">
        <v>177</v>
      </c>
      <c r="J15" s="173">
        <v>24915622.380679023</v>
      </c>
      <c r="M15" t="s">
        <v>177</v>
      </c>
      <c r="N15">
        <v>0</v>
      </c>
      <c r="O15" s="172">
        <f t="shared" si="0"/>
        <v>24915622.380679023</v>
      </c>
      <c r="R15" s="138">
        <v>9</v>
      </c>
      <c r="S15" s="142">
        <v>3781574704.6202636</v>
      </c>
    </row>
    <row r="16" spans="1:19" x14ac:dyDescent="0.25">
      <c r="A16" t="s">
        <v>193</v>
      </c>
      <c r="B16" s="172">
        <v>718874760.60000002</v>
      </c>
      <c r="F16" s="147">
        <v>146708064.53</v>
      </c>
      <c r="I16" t="s">
        <v>193</v>
      </c>
      <c r="J16" s="173">
        <v>2527694784.598259</v>
      </c>
      <c r="M16" t="s">
        <v>193</v>
      </c>
      <c r="N16">
        <v>1136031.9389002428</v>
      </c>
      <c r="O16" s="172">
        <f t="shared" si="0"/>
        <v>2528830816.5371594</v>
      </c>
      <c r="R16" s="138">
        <v>10</v>
      </c>
      <c r="S16" s="142">
        <v>697774517.94717753</v>
      </c>
    </row>
    <row r="17" spans="1:19" x14ac:dyDescent="0.25">
      <c r="A17" t="s">
        <v>127</v>
      </c>
      <c r="B17" s="172">
        <v>137128644</v>
      </c>
      <c r="F17" s="147">
        <v>7702181</v>
      </c>
      <c r="I17" t="s">
        <v>127</v>
      </c>
      <c r="J17" s="173">
        <v>388405898.74986094</v>
      </c>
      <c r="M17" t="s">
        <v>127</v>
      </c>
      <c r="N17">
        <v>0</v>
      </c>
      <c r="O17" s="172">
        <f t="shared" si="0"/>
        <v>388405898.74986094</v>
      </c>
      <c r="R17" s="165" t="s">
        <v>148</v>
      </c>
      <c r="S17" s="143">
        <v>4479349222.567441</v>
      </c>
    </row>
    <row r="18" spans="1:19" x14ac:dyDescent="0.25">
      <c r="A18" t="s">
        <v>33</v>
      </c>
      <c r="B18" s="172">
        <v>213043991.80000001</v>
      </c>
      <c r="F18" s="147">
        <v>163391832.87</v>
      </c>
      <c r="I18" t="s">
        <v>33</v>
      </c>
      <c r="J18" s="173">
        <v>931001752.83776355</v>
      </c>
      <c r="M18" t="s">
        <v>33</v>
      </c>
      <c r="N18">
        <v>0</v>
      </c>
      <c r="O18" s="172">
        <f t="shared" si="0"/>
        <v>931001752.83776355</v>
      </c>
      <c r="R18" s="138">
        <v>11</v>
      </c>
      <c r="S18" s="142">
        <v>21147131.977535315</v>
      </c>
    </row>
    <row r="19" spans="1:19" x14ac:dyDescent="0.25">
      <c r="A19" t="s">
        <v>155</v>
      </c>
      <c r="B19" s="172">
        <v>59954316</v>
      </c>
      <c r="F19" s="147">
        <v>2783666.14</v>
      </c>
      <c r="I19" t="s">
        <v>155</v>
      </c>
      <c r="J19" s="173">
        <v>213115830.47869229</v>
      </c>
      <c r="M19" t="s">
        <v>155</v>
      </c>
      <c r="N19">
        <v>0</v>
      </c>
      <c r="O19" s="172">
        <f t="shared" si="0"/>
        <v>213115830.47869229</v>
      </c>
      <c r="R19" s="138">
        <v>12</v>
      </c>
      <c r="S19" s="142">
        <v>32784979.165185619</v>
      </c>
    </row>
    <row r="20" spans="1:19" x14ac:dyDescent="0.25">
      <c r="A20" t="s">
        <v>132</v>
      </c>
      <c r="B20" s="172">
        <v>911844167.88</v>
      </c>
      <c r="F20" s="147">
        <v>0</v>
      </c>
      <c r="I20" t="s">
        <v>132</v>
      </c>
      <c r="J20" s="173">
        <v>2999460341.3924985</v>
      </c>
      <c r="M20" t="s">
        <v>132</v>
      </c>
      <c r="N20">
        <v>10727494.825319868</v>
      </c>
      <c r="O20" s="172">
        <f t="shared" si="0"/>
        <v>3010187836.2178183</v>
      </c>
      <c r="R20" s="165" t="s">
        <v>153</v>
      </c>
      <c r="S20" s="143">
        <v>53932111.142720938</v>
      </c>
    </row>
    <row r="21" spans="1:19" x14ac:dyDescent="0.25">
      <c r="A21" t="s">
        <v>30</v>
      </c>
      <c r="B21" s="172">
        <v>163391832.87</v>
      </c>
      <c r="F21" s="147">
        <v>213043991.80000001</v>
      </c>
      <c r="I21" t="s">
        <v>226</v>
      </c>
      <c r="J21" s="173">
        <v>0</v>
      </c>
      <c r="M21" t="s">
        <v>226</v>
      </c>
      <c r="N21">
        <v>0</v>
      </c>
      <c r="O21" s="172">
        <f t="shared" si="0"/>
        <v>0</v>
      </c>
      <c r="R21" s="138">
        <v>13</v>
      </c>
      <c r="S21" s="142">
        <v>213115830.47869229</v>
      </c>
    </row>
    <row r="22" spans="1:19" x14ac:dyDescent="0.25">
      <c r="A22" t="s">
        <v>185</v>
      </c>
      <c r="B22" s="172">
        <v>10003919.960000001</v>
      </c>
      <c r="F22" s="147">
        <v>143850866.78999999</v>
      </c>
      <c r="I22" t="s">
        <v>30</v>
      </c>
      <c r="J22" s="173">
        <v>527624328.32235616</v>
      </c>
      <c r="M22" t="s">
        <v>30</v>
      </c>
      <c r="N22">
        <v>0</v>
      </c>
      <c r="O22" s="172">
        <f t="shared" si="0"/>
        <v>527624328.32235616</v>
      </c>
      <c r="R22" s="165" t="s">
        <v>156</v>
      </c>
      <c r="S22" s="143">
        <v>213115830.47869229</v>
      </c>
    </row>
    <row r="23" spans="1:19" x14ac:dyDescent="0.25">
      <c r="A23" t="s">
        <v>222</v>
      </c>
      <c r="B23" s="172">
        <v>416598.46</v>
      </c>
      <c r="F23" s="147">
        <v>0</v>
      </c>
      <c r="I23" t="s">
        <v>185</v>
      </c>
      <c r="J23" s="173">
        <v>39866793.153084382</v>
      </c>
      <c r="M23" t="s">
        <v>185</v>
      </c>
      <c r="N23">
        <v>0</v>
      </c>
      <c r="O23" s="172">
        <f t="shared" si="0"/>
        <v>39866793.153084382</v>
      </c>
      <c r="R23" s="138">
        <v>14</v>
      </c>
      <c r="S23" s="142">
        <v>23182307.549351096</v>
      </c>
    </row>
    <row r="24" spans="1:19" x14ac:dyDescent="0.25">
      <c r="A24" t="s">
        <v>199</v>
      </c>
      <c r="B24" s="172">
        <v>196693944.22999999</v>
      </c>
      <c r="F24" s="147">
        <v>10003919.960000001</v>
      </c>
      <c r="I24" t="s">
        <v>222</v>
      </c>
      <c r="J24" s="173">
        <v>2199183.4761444223</v>
      </c>
      <c r="M24" t="s">
        <v>222</v>
      </c>
      <c r="N24">
        <v>0</v>
      </c>
      <c r="O24" s="172">
        <f t="shared" si="0"/>
        <v>2199183.4761444223</v>
      </c>
      <c r="R24" s="165" t="s">
        <v>159</v>
      </c>
      <c r="S24" s="143">
        <v>23182307.549351096</v>
      </c>
    </row>
    <row r="25" spans="1:19" x14ac:dyDescent="0.25">
      <c r="A25" t="s">
        <v>194</v>
      </c>
      <c r="B25" s="172">
        <v>6300807</v>
      </c>
      <c r="F25" s="147">
        <v>619400682.02999997</v>
      </c>
      <c r="I25" t="s">
        <v>199</v>
      </c>
      <c r="J25" s="173">
        <v>702781666.57071137</v>
      </c>
      <c r="M25" t="s">
        <v>199</v>
      </c>
      <c r="N25">
        <v>3268130.1591567993</v>
      </c>
      <c r="O25" s="172">
        <f t="shared" si="0"/>
        <v>706049796.72986817</v>
      </c>
      <c r="R25" s="138">
        <v>15</v>
      </c>
      <c r="S25" s="142">
        <v>74145549.536486909</v>
      </c>
    </row>
    <row r="26" spans="1:19" x14ac:dyDescent="0.25">
      <c r="A26" t="s">
        <v>207</v>
      </c>
      <c r="B26" s="172">
        <v>471026154.51999998</v>
      </c>
      <c r="F26" s="147">
        <v>10993805</v>
      </c>
      <c r="I26" t="s">
        <v>194</v>
      </c>
      <c r="J26" s="173">
        <v>24599661.92665999</v>
      </c>
      <c r="M26" t="s">
        <v>194</v>
      </c>
      <c r="N26">
        <v>0</v>
      </c>
      <c r="O26" s="172">
        <f t="shared" si="0"/>
        <v>24599661.92665999</v>
      </c>
      <c r="R26" s="165" t="s">
        <v>162</v>
      </c>
      <c r="S26" s="143">
        <v>74145549.536486909</v>
      </c>
    </row>
    <row r="27" spans="1:19" x14ac:dyDescent="0.25">
      <c r="A27" t="s">
        <v>164</v>
      </c>
      <c r="B27" s="172">
        <v>35404965.560000002</v>
      </c>
      <c r="F27" s="147">
        <v>718874760.60000002</v>
      </c>
      <c r="I27" t="s">
        <v>207</v>
      </c>
      <c r="J27" s="173">
        <v>1483494497.3315206</v>
      </c>
      <c r="M27" t="s">
        <v>207</v>
      </c>
      <c r="N27">
        <v>0</v>
      </c>
      <c r="O27" s="172">
        <f t="shared" si="0"/>
        <v>1483494497.3315206</v>
      </c>
      <c r="R27" s="138">
        <v>16</v>
      </c>
      <c r="S27" s="142">
        <v>152736623.95028237</v>
      </c>
    </row>
    <row r="28" spans="1:19" x14ac:dyDescent="0.25">
      <c r="A28" t="s">
        <v>202</v>
      </c>
      <c r="B28" s="172">
        <v>5140800</v>
      </c>
      <c r="F28" s="147">
        <v>6300807</v>
      </c>
      <c r="I28" t="s">
        <v>164</v>
      </c>
      <c r="J28" s="173">
        <v>152736623.95028237</v>
      </c>
      <c r="M28" t="s">
        <v>164</v>
      </c>
      <c r="N28">
        <v>2691091.1609096709</v>
      </c>
      <c r="O28" s="172">
        <f t="shared" si="0"/>
        <v>155427715.11119205</v>
      </c>
      <c r="R28" s="138">
        <v>17</v>
      </c>
      <c r="S28" s="142">
        <v>2691091.1609096709</v>
      </c>
    </row>
    <row r="29" spans="1:19" x14ac:dyDescent="0.25">
      <c r="A29" t="s">
        <v>52</v>
      </c>
      <c r="B29" s="172">
        <v>37938826</v>
      </c>
      <c r="F29" s="147">
        <v>248826872.31</v>
      </c>
      <c r="I29" t="s">
        <v>202</v>
      </c>
      <c r="J29" s="173">
        <v>31144090.672213532</v>
      </c>
      <c r="M29" t="s">
        <v>202</v>
      </c>
      <c r="N29">
        <v>0</v>
      </c>
      <c r="O29" s="172">
        <f t="shared" si="0"/>
        <v>31144090.672213532</v>
      </c>
      <c r="R29" s="165" t="s">
        <v>165</v>
      </c>
      <c r="S29" s="143">
        <v>155427715.11119205</v>
      </c>
    </row>
    <row r="30" spans="1:19" x14ac:dyDescent="0.25">
      <c r="A30" t="s">
        <v>27</v>
      </c>
      <c r="B30" s="172">
        <v>7702181</v>
      </c>
      <c r="F30" s="147">
        <v>849018415.57999992</v>
      </c>
      <c r="I30" t="s">
        <v>52</v>
      </c>
      <c r="J30" s="173">
        <v>109804891.74000001</v>
      </c>
      <c r="M30" t="s">
        <v>52</v>
      </c>
      <c r="N30">
        <v>0</v>
      </c>
      <c r="O30" s="172">
        <f t="shared" si="0"/>
        <v>109804891.74000001</v>
      </c>
      <c r="R30" s="138">
        <v>18</v>
      </c>
      <c r="S30" s="142">
        <v>479508913.73923683</v>
      </c>
    </row>
    <row r="31" spans="1:19" x14ac:dyDescent="0.25">
      <c r="A31" t="s">
        <v>35</v>
      </c>
      <c r="B31" s="172">
        <v>143850866.78999999</v>
      </c>
      <c r="F31" s="147">
        <v>196693944.22999999</v>
      </c>
      <c r="I31" t="s">
        <v>27</v>
      </c>
      <c r="J31" s="173">
        <v>24320664.166455742</v>
      </c>
      <c r="M31" t="s">
        <v>27</v>
      </c>
      <c r="N31">
        <v>0</v>
      </c>
      <c r="O31" s="172">
        <f t="shared" si="0"/>
        <v>24320664.166455742</v>
      </c>
      <c r="R31" s="138">
        <v>19</v>
      </c>
      <c r="S31" s="142">
        <v>771903.1139989635</v>
      </c>
    </row>
    <row r="32" spans="1:19" x14ac:dyDescent="0.25">
      <c r="A32" t="s">
        <v>210</v>
      </c>
      <c r="B32" s="172">
        <v>399002162</v>
      </c>
      <c r="F32" s="147">
        <v>5140800</v>
      </c>
      <c r="I32" t="s">
        <v>35</v>
      </c>
      <c r="J32" s="173">
        <v>521267431.299959</v>
      </c>
      <c r="M32" t="s">
        <v>35</v>
      </c>
      <c r="N32">
        <v>1556765.151457611</v>
      </c>
      <c r="O32" s="172">
        <f t="shared" si="0"/>
        <v>522824196.45141661</v>
      </c>
      <c r="R32" s="165" t="s">
        <v>168</v>
      </c>
      <c r="S32" s="143">
        <v>480280816.85323578</v>
      </c>
    </row>
    <row r="33" spans="1:19" x14ac:dyDescent="0.25">
      <c r="A33" t="s">
        <v>38</v>
      </c>
      <c r="B33" s="172">
        <v>619400682.02999997</v>
      </c>
      <c r="F33" s="147">
        <v>37340170.799999997</v>
      </c>
      <c r="I33" t="s">
        <v>210</v>
      </c>
      <c r="J33" s="173">
        <v>1239209084.012579</v>
      </c>
      <c r="M33" t="s">
        <v>210</v>
      </c>
      <c r="N33">
        <v>0</v>
      </c>
      <c r="O33" s="172">
        <f t="shared" si="0"/>
        <v>1239209084.012579</v>
      </c>
      <c r="R33" s="138">
        <v>20</v>
      </c>
      <c r="S33" s="142">
        <v>24320664.166455742</v>
      </c>
    </row>
    <row r="34" spans="1:19" x14ac:dyDescent="0.25">
      <c r="A34" t="s">
        <v>216</v>
      </c>
      <c r="B34" s="172">
        <v>263754214.84</v>
      </c>
      <c r="F34" s="147">
        <v>471026154.51999998</v>
      </c>
      <c r="I34" t="s">
        <v>240</v>
      </c>
      <c r="J34" s="173">
        <v>0</v>
      </c>
      <c r="M34" t="s">
        <v>240</v>
      </c>
      <c r="N34">
        <v>0</v>
      </c>
      <c r="O34" s="172">
        <f t="shared" si="0"/>
        <v>0</v>
      </c>
      <c r="R34" s="165" t="s">
        <v>170</v>
      </c>
      <c r="S34" s="143">
        <v>24320664.166455742</v>
      </c>
    </row>
    <row r="35" spans="1:19" x14ac:dyDescent="0.25">
      <c r="A35" t="s">
        <v>151</v>
      </c>
      <c r="B35" s="172">
        <v>4592102</v>
      </c>
      <c r="F35" s="147">
        <v>399002162</v>
      </c>
      <c r="I35" t="s">
        <v>38</v>
      </c>
      <c r="J35" s="173">
        <v>2603410985.69383</v>
      </c>
      <c r="M35" t="s">
        <v>38</v>
      </c>
      <c r="N35">
        <v>74435950.289654329</v>
      </c>
      <c r="O35" s="172">
        <f t="shared" si="0"/>
        <v>2677846935.9834843</v>
      </c>
      <c r="R35" s="138">
        <v>21</v>
      </c>
      <c r="S35" s="142">
        <v>527624328.32235616</v>
      </c>
    </row>
    <row r="36" spans="1:19" x14ac:dyDescent="0.25">
      <c r="A36" t="s">
        <v>223</v>
      </c>
      <c r="B36" s="172">
        <v>299120</v>
      </c>
      <c r="F36" s="147">
        <v>853321.4</v>
      </c>
      <c r="I36" t="s">
        <v>216</v>
      </c>
      <c r="J36" s="173">
        <v>836569888.78581154</v>
      </c>
      <c r="M36" t="s">
        <v>216</v>
      </c>
      <c r="N36">
        <v>0</v>
      </c>
      <c r="O36" s="172">
        <f t="shared" si="0"/>
        <v>836569888.78581154</v>
      </c>
      <c r="R36" s="165" t="s">
        <v>172</v>
      </c>
      <c r="S36" s="143">
        <v>527624328.32235616</v>
      </c>
    </row>
    <row r="37" spans="1:19" x14ac:dyDescent="0.25">
      <c r="A37" t="s">
        <v>195</v>
      </c>
      <c r="B37" s="172">
        <v>248826872.31</v>
      </c>
      <c r="F37" s="147">
        <v>140569876.82999998</v>
      </c>
      <c r="I37" t="s">
        <v>151</v>
      </c>
      <c r="J37" s="173">
        <v>21147131.977535315</v>
      </c>
      <c r="M37" t="s">
        <v>151</v>
      </c>
      <c r="N37">
        <v>0</v>
      </c>
      <c r="O37" s="172">
        <f t="shared" si="0"/>
        <v>21147131.977535315</v>
      </c>
      <c r="R37" s="138">
        <v>22</v>
      </c>
      <c r="S37" s="142">
        <v>11772768.494892225</v>
      </c>
    </row>
    <row r="38" spans="1:19" x14ac:dyDescent="0.25">
      <c r="A38" t="s">
        <v>152</v>
      </c>
      <c r="B38" s="172">
        <v>6145888</v>
      </c>
      <c r="F38" s="147">
        <v>263754214.84</v>
      </c>
      <c r="I38" t="s">
        <v>223</v>
      </c>
      <c r="J38" s="173">
        <v>1758788.1044940485</v>
      </c>
      <c r="M38" t="s">
        <v>223</v>
      </c>
      <c r="N38">
        <v>0</v>
      </c>
      <c r="O38" s="172">
        <f t="shared" si="0"/>
        <v>1758788.1044940485</v>
      </c>
      <c r="R38" s="165" t="s">
        <v>175</v>
      </c>
      <c r="S38" s="143">
        <v>11772768.494892225</v>
      </c>
    </row>
    <row r="39" spans="1:19" x14ac:dyDescent="0.25">
      <c r="A39" t="s">
        <v>134</v>
      </c>
      <c r="B39" s="172">
        <v>134065797.86999999</v>
      </c>
      <c r="F39" s="147">
        <v>55687234.950000003</v>
      </c>
      <c r="I39" t="s">
        <v>195</v>
      </c>
      <c r="J39" s="173">
        <v>736108586.4678632</v>
      </c>
      <c r="M39" t="s">
        <v>195</v>
      </c>
      <c r="N39">
        <v>0</v>
      </c>
      <c r="O39" s="172">
        <f t="shared" si="0"/>
        <v>736108586.4678632</v>
      </c>
      <c r="R39" s="138">
        <v>23</v>
      </c>
      <c r="S39" s="142">
        <v>24915622.380679023</v>
      </c>
    </row>
    <row r="40" spans="1:19" x14ac:dyDescent="0.25">
      <c r="A40" t="s">
        <v>167</v>
      </c>
      <c r="B40" s="172">
        <v>146708064.53</v>
      </c>
      <c r="F40" s="147">
        <v>1456649995.47</v>
      </c>
      <c r="I40" t="s">
        <v>152</v>
      </c>
      <c r="J40" s="173">
        <v>32784979.165185619</v>
      </c>
      <c r="M40" t="s">
        <v>152</v>
      </c>
      <c r="N40">
        <v>0</v>
      </c>
      <c r="O40" s="172">
        <f t="shared" si="0"/>
        <v>32784979.165185619</v>
      </c>
      <c r="R40" s="165" t="s">
        <v>178</v>
      </c>
      <c r="S40" s="143">
        <v>24915622.380679023</v>
      </c>
    </row>
    <row r="41" spans="1:19" x14ac:dyDescent="0.25">
      <c r="A41" t="s">
        <v>190</v>
      </c>
      <c r="B41" s="172">
        <v>10993805</v>
      </c>
      <c r="F41" s="147">
        <v>675866078.43999994</v>
      </c>
      <c r="I41" t="s">
        <v>134</v>
      </c>
      <c r="J41" s="173">
        <v>562388487.24431717</v>
      </c>
      <c r="M41" t="s">
        <v>134</v>
      </c>
      <c r="N41">
        <v>0</v>
      </c>
      <c r="O41" s="172">
        <f t="shared" si="0"/>
        <v>562388487.24431717</v>
      </c>
      <c r="R41" s="138">
        <v>24</v>
      </c>
      <c r="S41" s="142">
        <v>931001752.83776355</v>
      </c>
    </row>
    <row r="42" spans="1:19" x14ac:dyDescent="0.25">
      <c r="A42" t="s">
        <v>161</v>
      </c>
      <c r="B42" s="172">
        <v>5585568</v>
      </c>
      <c r="F42" s="147">
        <v>416598.46</v>
      </c>
      <c r="I42" t="s">
        <v>167</v>
      </c>
      <c r="J42" s="173">
        <v>479508913.73923683</v>
      </c>
      <c r="M42" t="s">
        <v>167</v>
      </c>
      <c r="N42">
        <v>771903.1139989635</v>
      </c>
      <c r="O42" s="172">
        <f t="shared" si="0"/>
        <v>480280816.85323578</v>
      </c>
      <c r="R42" s="138">
        <v>25</v>
      </c>
      <c r="S42" s="142">
        <v>521267431.299959</v>
      </c>
    </row>
    <row r="43" spans="1:19" x14ac:dyDescent="0.25">
      <c r="F43" s="147">
        <v>299120</v>
      </c>
      <c r="I43" t="s">
        <v>190</v>
      </c>
      <c r="J43" s="173">
        <v>41625241.147398271</v>
      </c>
      <c r="M43" t="s">
        <v>190</v>
      </c>
      <c r="N43">
        <v>0</v>
      </c>
      <c r="O43" s="172">
        <f t="shared" si="0"/>
        <v>41625241.147398271</v>
      </c>
      <c r="R43" s="138">
        <v>26</v>
      </c>
      <c r="S43" s="142">
        <v>1556765.151457611</v>
      </c>
    </row>
    <row r="44" spans="1:19" x14ac:dyDescent="0.25">
      <c r="F44" s="147">
        <v>0</v>
      </c>
      <c r="I44" t="s">
        <v>161</v>
      </c>
      <c r="J44" s="173">
        <v>74145549.536486909</v>
      </c>
      <c r="M44" t="s">
        <v>161</v>
      </c>
      <c r="N44">
        <v>0</v>
      </c>
      <c r="O44" s="172">
        <f t="shared" si="0"/>
        <v>74145549.536486909</v>
      </c>
      <c r="R44" s="165" t="s">
        <v>180</v>
      </c>
      <c r="S44" s="143">
        <v>1453825949.28918</v>
      </c>
    </row>
    <row r="45" spans="1:19" x14ac:dyDescent="0.25">
      <c r="F45" s="147">
        <v>37938826</v>
      </c>
      <c r="R45" s="138">
        <v>27</v>
      </c>
      <c r="S45" s="142">
        <v>0</v>
      </c>
    </row>
    <row r="46" spans="1:19" x14ac:dyDescent="0.25">
      <c r="R46" s="165" t="s">
        <v>183</v>
      </c>
      <c r="S46" s="143">
        <v>0</v>
      </c>
    </row>
    <row r="47" spans="1:19" x14ac:dyDescent="0.25">
      <c r="R47" s="138">
        <v>28</v>
      </c>
      <c r="S47" s="142">
        <v>39866793.153084382</v>
      </c>
    </row>
    <row r="48" spans="1:19" x14ac:dyDescent="0.25">
      <c r="R48" s="165" t="s">
        <v>186</v>
      </c>
      <c r="S48" s="143">
        <v>39866793.153084382</v>
      </c>
    </row>
    <row r="49" spans="3:19" x14ac:dyDescent="0.25">
      <c r="R49" s="138">
        <v>29</v>
      </c>
      <c r="S49" s="142">
        <v>2603410985.69383</v>
      </c>
    </row>
    <row r="50" spans="3:19" x14ac:dyDescent="0.25">
      <c r="C50" s="104" t="s">
        <v>126</v>
      </c>
      <c r="D50" s="174"/>
      <c r="E50" s="175">
        <v>2024</v>
      </c>
      <c r="F50" s="174" t="s">
        <v>241</v>
      </c>
      <c r="G50" s="176">
        <v>388405898.74986094</v>
      </c>
      <c r="J50" s="158" t="s">
        <v>127</v>
      </c>
      <c r="K50" s="142">
        <v>388405899</v>
      </c>
      <c r="R50" s="138">
        <v>30</v>
      </c>
      <c r="S50" s="142">
        <v>74435950.289654329</v>
      </c>
    </row>
    <row r="51" spans="3:19" x14ac:dyDescent="0.25">
      <c r="C51" s="104" t="s">
        <v>131</v>
      </c>
      <c r="D51" s="174"/>
      <c r="E51" s="175">
        <v>2024</v>
      </c>
      <c r="F51" s="174" t="s">
        <v>241</v>
      </c>
      <c r="G51" s="176">
        <v>3572576323.4621353</v>
      </c>
      <c r="J51" s="158" t="s">
        <v>132</v>
      </c>
      <c r="K51" s="142">
        <v>2999460341</v>
      </c>
      <c r="R51" s="165" t="s">
        <v>188</v>
      </c>
      <c r="S51" s="143">
        <v>2677846935.9834843</v>
      </c>
    </row>
    <row r="52" spans="3:19" x14ac:dyDescent="0.25">
      <c r="C52" s="104" t="s">
        <v>137</v>
      </c>
      <c r="D52" s="174"/>
      <c r="E52" s="175">
        <v>2024</v>
      </c>
      <c r="F52" s="174" t="s">
        <v>241</v>
      </c>
      <c r="G52" s="176">
        <v>271971197.01151854</v>
      </c>
      <c r="J52" s="158" t="s">
        <v>132</v>
      </c>
      <c r="K52" s="142">
        <v>10727495</v>
      </c>
      <c r="R52" s="138">
        <v>31</v>
      </c>
      <c r="S52" s="142">
        <v>41625241.147398271</v>
      </c>
    </row>
    <row r="53" spans="3:19" x14ac:dyDescent="0.25">
      <c r="C53" s="104" t="s">
        <v>141</v>
      </c>
      <c r="D53" s="174"/>
      <c r="E53" s="175">
        <v>2024</v>
      </c>
      <c r="F53" s="174" t="s">
        <v>241</v>
      </c>
      <c r="G53" s="176">
        <v>1945432336.5974352</v>
      </c>
      <c r="J53" s="158" t="s">
        <v>134</v>
      </c>
      <c r="K53" s="142">
        <v>562388487</v>
      </c>
      <c r="R53" s="165" t="s">
        <v>191</v>
      </c>
      <c r="S53" s="143">
        <v>41625241.147398271</v>
      </c>
    </row>
    <row r="54" spans="3:19" x14ac:dyDescent="0.25">
      <c r="C54" s="104" t="s">
        <v>145</v>
      </c>
      <c r="D54" s="174"/>
      <c r="E54" s="175">
        <v>2024</v>
      </c>
      <c r="F54" s="174" t="s">
        <v>241</v>
      </c>
      <c r="G54" s="176">
        <v>21598300785.48658</v>
      </c>
      <c r="J54" s="158" t="s">
        <v>138</v>
      </c>
      <c r="K54" s="142">
        <v>271971197</v>
      </c>
      <c r="R54" s="138">
        <v>32</v>
      </c>
      <c r="S54" s="142">
        <v>2527694784.598259</v>
      </c>
    </row>
    <row r="55" spans="3:19" x14ac:dyDescent="0.25">
      <c r="C55" s="104" t="s">
        <v>147</v>
      </c>
      <c r="D55" s="174"/>
      <c r="E55" s="175">
        <v>2024</v>
      </c>
      <c r="F55" s="174" t="s">
        <v>241</v>
      </c>
      <c r="G55" s="176">
        <v>4479349222.567441</v>
      </c>
      <c r="J55" s="158" t="s">
        <v>142</v>
      </c>
      <c r="K55" s="142">
        <v>1845377564</v>
      </c>
      <c r="R55" s="138">
        <v>33</v>
      </c>
      <c r="S55" s="142">
        <v>1136031.9389002428</v>
      </c>
    </row>
    <row r="56" spans="3:19" x14ac:dyDescent="0.25">
      <c r="C56" s="104" t="s">
        <v>150</v>
      </c>
      <c r="D56" s="174"/>
      <c r="E56" s="175">
        <v>2024</v>
      </c>
      <c r="F56" s="174" t="s">
        <v>241</v>
      </c>
      <c r="G56" s="176">
        <v>53932111.142720938</v>
      </c>
      <c r="J56" s="158" t="s">
        <v>142</v>
      </c>
      <c r="K56" s="142">
        <v>100054772</v>
      </c>
      <c r="R56" s="138">
        <v>34</v>
      </c>
      <c r="S56" s="142">
        <v>24599661.92665999</v>
      </c>
    </row>
    <row r="57" spans="3:19" x14ac:dyDescent="0.25">
      <c r="C57" s="104" t="s">
        <v>154</v>
      </c>
      <c r="D57" s="174"/>
      <c r="E57" s="175">
        <v>2024</v>
      </c>
      <c r="F57" s="174" t="s">
        <v>241</v>
      </c>
      <c r="G57" s="176">
        <v>213115830.47869229</v>
      </c>
      <c r="J57" s="158" t="s">
        <v>11</v>
      </c>
      <c r="K57" s="142">
        <v>21598300785</v>
      </c>
      <c r="R57" s="138">
        <v>35</v>
      </c>
      <c r="S57" s="142">
        <v>736108586.4678632</v>
      </c>
    </row>
    <row r="58" spans="3:19" x14ac:dyDescent="0.25">
      <c r="C58" s="104" t="s">
        <v>157</v>
      </c>
      <c r="D58" s="174"/>
      <c r="E58" s="175">
        <v>2024</v>
      </c>
      <c r="F58" s="174" t="s">
        <v>241</v>
      </c>
      <c r="G58" s="176">
        <v>23182307.549351096</v>
      </c>
      <c r="J58" s="158" t="s">
        <v>21</v>
      </c>
      <c r="K58" s="142">
        <v>3781574705</v>
      </c>
      <c r="R58" s="165" t="s">
        <v>196</v>
      </c>
      <c r="S58" s="143">
        <v>3289539064.9316826</v>
      </c>
    </row>
    <row r="59" spans="3:19" x14ac:dyDescent="0.25">
      <c r="C59" s="104" t="s">
        <v>160</v>
      </c>
      <c r="D59" s="174"/>
      <c r="E59" s="175">
        <v>2024</v>
      </c>
      <c r="F59" s="174" t="s">
        <v>241</v>
      </c>
      <c r="G59" s="176">
        <v>74145549.536486909</v>
      </c>
      <c r="J59" s="158" t="s">
        <v>21</v>
      </c>
      <c r="K59" s="142">
        <v>697774518</v>
      </c>
      <c r="R59" s="138">
        <v>36</v>
      </c>
      <c r="S59" s="142">
        <v>2652349268.3851123</v>
      </c>
    </row>
    <row r="60" spans="3:19" x14ac:dyDescent="0.25">
      <c r="C60" s="104" t="s">
        <v>163</v>
      </c>
      <c r="D60" s="174"/>
      <c r="E60" s="175">
        <v>2024</v>
      </c>
      <c r="F60" s="174" t="s">
        <v>241</v>
      </c>
      <c r="G60" s="176">
        <v>155427715.11119205</v>
      </c>
      <c r="J60" s="158" t="s">
        <v>151</v>
      </c>
      <c r="K60" s="142">
        <v>21147132</v>
      </c>
      <c r="R60" s="138">
        <v>37</v>
      </c>
      <c r="S60" s="142">
        <v>1276311.1864162646</v>
      </c>
    </row>
    <row r="61" spans="3:19" x14ac:dyDescent="0.25">
      <c r="C61" s="104" t="s">
        <v>166</v>
      </c>
      <c r="D61" s="174"/>
      <c r="E61" s="175">
        <v>2024</v>
      </c>
      <c r="F61" s="174" t="s">
        <v>241</v>
      </c>
      <c r="G61" s="176">
        <v>480280816.85323578</v>
      </c>
      <c r="J61" s="158" t="s">
        <v>152</v>
      </c>
      <c r="K61" s="142">
        <v>32784979</v>
      </c>
      <c r="R61" s="138">
        <v>38</v>
      </c>
      <c r="S61" s="142">
        <v>702781666.57071137</v>
      </c>
    </row>
    <row r="62" spans="3:19" x14ac:dyDescent="0.25">
      <c r="C62" s="104" t="s">
        <v>169</v>
      </c>
      <c r="D62" s="174"/>
      <c r="E62" s="175">
        <v>2024</v>
      </c>
      <c r="F62" s="174" t="s">
        <v>241</v>
      </c>
      <c r="G62" s="176">
        <v>24320664.166455742</v>
      </c>
      <c r="J62" s="158" t="s">
        <v>155</v>
      </c>
      <c r="K62" s="142">
        <v>213115830</v>
      </c>
      <c r="R62" s="138">
        <v>39</v>
      </c>
      <c r="S62" s="142">
        <v>3268130.1591567993</v>
      </c>
    </row>
    <row r="63" spans="3:19" x14ac:dyDescent="0.25">
      <c r="C63" s="104" t="s">
        <v>171</v>
      </c>
      <c r="D63" s="174"/>
      <c r="E63" s="175">
        <v>2024</v>
      </c>
      <c r="F63" s="174" t="s">
        <v>241</v>
      </c>
      <c r="G63" s="176">
        <v>527624328.32235616</v>
      </c>
      <c r="J63" s="158" t="s">
        <v>158</v>
      </c>
      <c r="K63" s="142">
        <v>23182308</v>
      </c>
      <c r="R63" s="165" t="s">
        <v>200</v>
      </c>
      <c r="S63" s="143">
        <v>3359675376.3013964</v>
      </c>
    </row>
    <row r="64" spans="3:19" x14ac:dyDescent="0.25">
      <c r="C64" s="104" t="s">
        <v>173</v>
      </c>
      <c r="D64" s="174"/>
      <c r="E64" s="175">
        <v>2024</v>
      </c>
      <c r="F64" s="174" t="s">
        <v>241</v>
      </c>
      <c r="G64" s="176">
        <v>11772768.494892225</v>
      </c>
      <c r="J64" s="158" t="s">
        <v>161</v>
      </c>
      <c r="K64" s="142">
        <v>74145550</v>
      </c>
      <c r="R64" s="138">
        <v>40</v>
      </c>
      <c r="S64" s="142">
        <v>31144090.672213532</v>
      </c>
    </row>
    <row r="65" spans="3:19" x14ac:dyDescent="0.25">
      <c r="C65" s="104" t="s">
        <v>176</v>
      </c>
      <c r="D65" s="177"/>
      <c r="E65" s="175">
        <v>2024</v>
      </c>
      <c r="F65" s="174" t="s">
        <v>241</v>
      </c>
      <c r="G65" s="176">
        <v>24915622.380679023</v>
      </c>
      <c r="J65" s="158" t="s">
        <v>164</v>
      </c>
      <c r="K65" s="142">
        <v>152736624</v>
      </c>
      <c r="R65" s="165" t="s">
        <v>203</v>
      </c>
      <c r="S65" s="143">
        <v>31144090.672213532</v>
      </c>
    </row>
    <row r="66" spans="3:19" x14ac:dyDescent="0.25">
      <c r="C66" s="104" t="s">
        <v>179</v>
      </c>
      <c r="D66" s="174"/>
      <c r="E66" s="175">
        <v>2024</v>
      </c>
      <c r="F66" s="174" t="s">
        <v>241</v>
      </c>
      <c r="G66" s="176">
        <v>1453825949.28918</v>
      </c>
      <c r="J66" s="158" t="s">
        <v>164</v>
      </c>
      <c r="K66" s="142">
        <v>2691091</v>
      </c>
      <c r="R66" s="138">
        <v>41</v>
      </c>
      <c r="S66" s="142">
        <v>144339600.36469826</v>
      </c>
    </row>
    <row r="67" spans="3:19" x14ac:dyDescent="0.25">
      <c r="C67" s="104" t="s">
        <v>181</v>
      </c>
      <c r="D67" s="177"/>
      <c r="E67" s="175">
        <v>2024</v>
      </c>
      <c r="F67" s="174" t="s">
        <v>241</v>
      </c>
      <c r="G67" s="176">
        <v>0</v>
      </c>
      <c r="J67" s="158" t="s">
        <v>167</v>
      </c>
      <c r="K67" s="142">
        <v>479508914</v>
      </c>
      <c r="R67" s="165" t="s">
        <v>205</v>
      </c>
      <c r="S67" s="143">
        <v>144339600.36469826</v>
      </c>
    </row>
    <row r="68" spans="3:19" x14ac:dyDescent="0.25">
      <c r="C68" s="104" t="s">
        <v>184</v>
      </c>
      <c r="D68" s="174"/>
      <c r="E68" s="175">
        <v>2024</v>
      </c>
      <c r="F68" s="174" t="s">
        <v>241</v>
      </c>
      <c r="G68" s="176">
        <v>39866793.153084382</v>
      </c>
      <c r="J68" s="158" t="s">
        <v>167</v>
      </c>
      <c r="K68" s="142">
        <v>771903</v>
      </c>
      <c r="R68" s="138">
        <v>42</v>
      </c>
      <c r="S68" s="142">
        <v>1483494497.3315206</v>
      </c>
    </row>
    <row r="69" spans="3:19" x14ac:dyDescent="0.25">
      <c r="C69" s="104" t="s">
        <v>187</v>
      </c>
      <c r="D69" s="174"/>
      <c r="E69" s="175">
        <v>2024</v>
      </c>
      <c r="F69" s="174" t="s">
        <v>241</v>
      </c>
      <c r="G69" s="176">
        <v>2677846935.9834843</v>
      </c>
      <c r="J69" s="158" t="s">
        <v>27</v>
      </c>
      <c r="K69" s="142">
        <v>24320664</v>
      </c>
      <c r="R69" s="165" t="s">
        <v>208</v>
      </c>
      <c r="S69" s="143">
        <v>1483494497.3315206</v>
      </c>
    </row>
    <row r="70" spans="3:19" x14ac:dyDescent="0.25">
      <c r="C70" s="104" t="s">
        <v>189</v>
      </c>
      <c r="D70" s="174"/>
      <c r="E70" s="175">
        <v>2024</v>
      </c>
      <c r="F70" s="174" t="s">
        <v>241</v>
      </c>
      <c r="G70" s="176">
        <v>41625241.147398271</v>
      </c>
      <c r="J70" s="158" t="s">
        <v>30</v>
      </c>
      <c r="K70" s="142">
        <v>527624328</v>
      </c>
      <c r="R70" s="138">
        <v>43</v>
      </c>
      <c r="S70" s="142">
        <v>1239209084.012579</v>
      </c>
    </row>
    <row r="71" spans="3:19" x14ac:dyDescent="0.25">
      <c r="C71" s="104" t="s">
        <v>192</v>
      </c>
      <c r="D71" s="174"/>
      <c r="E71" s="175">
        <v>2024</v>
      </c>
      <c r="F71" s="174" t="s">
        <v>241</v>
      </c>
      <c r="G71" s="176">
        <v>3289539064.9316826</v>
      </c>
      <c r="J71" s="158" t="s">
        <v>174</v>
      </c>
      <c r="K71" s="142">
        <v>11772768</v>
      </c>
      <c r="R71" s="165" t="s">
        <v>211</v>
      </c>
      <c r="S71" s="143">
        <v>1239209084.012579</v>
      </c>
    </row>
    <row r="72" spans="3:19" x14ac:dyDescent="0.25">
      <c r="C72" s="104" t="s">
        <v>197</v>
      </c>
      <c r="D72" s="174"/>
      <c r="E72" s="175">
        <v>2024</v>
      </c>
      <c r="F72" s="174" t="s">
        <v>241</v>
      </c>
      <c r="G72" s="176">
        <v>3359675376.3013964</v>
      </c>
      <c r="J72" s="158" t="s">
        <v>177</v>
      </c>
      <c r="K72" s="142">
        <v>24915622</v>
      </c>
      <c r="R72" s="138">
        <v>44</v>
      </c>
      <c r="S72" s="142">
        <v>5118643.8539919946</v>
      </c>
    </row>
    <row r="73" spans="3:19" x14ac:dyDescent="0.25">
      <c r="C73" s="104" t="s">
        <v>201</v>
      </c>
      <c r="D73" s="174"/>
      <c r="E73" s="175">
        <v>2024</v>
      </c>
      <c r="F73" s="174" t="s">
        <v>241</v>
      </c>
      <c r="G73" s="176">
        <v>31144090.672213532</v>
      </c>
      <c r="J73" s="158" t="s">
        <v>33</v>
      </c>
      <c r="K73" s="142">
        <v>931001753</v>
      </c>
      <c r="R73" s="138">
        <v>45</v>
      </c>
      <c r="S73" s="142">
        <v>464529391.10603833</v>
      </c>
    </row>
    <row r="74" spans="3:19" x14ac:dyDescent="0.25">
      <c r="C74" s="104" t="s">
        <v>204</v>
      </c>
      <c r="D74" s="174"/>
      <c r="E74" s="175">
        <v>2024</v>
      </c>
      <c r="F74" s="174" t="s">
        <v>241</v>
      </c>
      <c r="G74" s="176">
        <v>144339600.36469826</v>
      </c>
      <c r="J74" s="158" t="s">
        <v>35</v>
      </c>
      <c r="K74" s="142">
        <v>521267431</v>
      </c>
      <c r="R74" s="165" t="s">
        <v>214</v>
      </c>
      <c r="S74" s="143">
        <v>469648034.96003032</v>
      </c>
    </row>
    <row r="75" spans="3:19" x14ac:dyDescent="0.25">
      <c r="C75" s="104" t="s">
        <v>206</v>
      </c>
      <c r="D75" s="174"/>
      <c r="E75" s="175">
        <v>2024</v>
      </c>
      <c r="F75" s="174" t="s">
        <v>241</v>
      </c>
      <c r="G75" s="176">
        <v>1483494497.3315206</v>
      </c>
      <c r="J75" s="158" t="s">
        <v>35</v>
      </c>
      <c r="K75" s="142">
        <v>1556765</v>
      </c>
      <c r="R75" s="138">
        <v>46</v>
      </c>
      <c r="S75" s="142">
        <v>836569888.78581154</v>
      </c>
    </row>
    <row r="76" spans="3:19" x14ac:dyDescent="0.25">
      <c r="C76" s="104" t="s">
        <v>209</v>
      </c>
      <c r="D76" s="174"/>
      <c r="E76" s="175">
        <v>2024</v>
      </c>
      <c r="F76" s="174" t="s">
        <v>241</v>
      </c>
      <c r="G76" s="176">
        <v>1239209084.012579</v>
      </c>
      <c r="J76" s="166" t="s">
        <v>182</v>
      </c>
      <c r="K76" s="142">
        <v>0</v>
      </c>
      <c r="R76" s="165" t="s">
        <v>217</v>
      </c>
      <c r="S76" s="143">
        <v>836569888.78581154</v>
      </c>
    </row>
    <row r="77" spans="3:19" x14ac:dyDescent="0.25">
      <c r="C77" s="104" t="s">
        <v>212</v>
      </c>
      <c r="D77" s="174"/>
      <c r="E77" s="175">
        <v>2024</v>
      </c>
      <c r="F77" s="174" t="s">
        <v>241</v>
      </c>
      <c r="G77" s="176">
        <v>469648034.96003032</v>
      </c>
      <c r="J77" s="158" t="s">
        <v>185</v>
      </c>
      <c r="K77" s="142">
        <v>39866793</v>
      </c>
      <c r="R77" s="138">
        <v>47</v>
      </c>
      <c r="S77" s="142">
        <v>191509109.72698081</v>
      </c>
    </row>
    <row r="78" spans="3:19" x14ac:dyDescent="0.25">
      <c r="C78" s="104" t="s">
        <v>215</v>
      </c>
      <c r="D78" s="174"/>
      <c r="E78" s="175">
        <v>2024</v>
      </c>
      <c r="F78" s="174" t="s">
        <v>241</v>
      </c>
      <c r="G78" s="176">
        <v>836569888.78581154</v>
      </c>
      <c r="J78" s="158" t="s">
        <v>38</v>
      </c>
      <c r="K78" s="142">
        <v>2603410986</v>
      </c>
      <c r="R78" s="165" t="s">
        <v>220</v>
      </c>
      <c r="S78" s="143">
        <v>191509109.72698081</v>
      </c>
    </row>
    <row r="79" spans="3:19" x14ac:dyDescent="0.25">
      <c r="C79" s="104" t="s">
        <v>218</v>
      </c>
      <c r="D79" s="174"/>
      <c r="E79" s="175">
        <v>2024</v>
      </c>
      <c r="F79" s="174" t="s">
        <v>241</v>
      </c>
      <c r="G79" s="176">
        <v>191509109.72698081</v>
      </c>
      <c r="J79" s="158" t="s">
        <v>38</v>
      </c>
      <c r="K79" s="142">
        <v>74435950</v>
      </c>
      <c r="R79" s="138">
        <v>48</v>
      </c>
      <c r="S79" s="142">
        <v>4798123213.3811874</v>
      </c>
    </row>
    <row r="80" spans="3:19" x14ac:dyDescent="0.25">
      <c r="C80" s="104" t="s">
        <v>221</v>
      </c>
      <c r="D80" s="174"/>
      <c r="E80" s="175">
        <v>2024</v>
      </c>
      <c r="F80" s="174" t="s">
        <v>241</v>
      </c>
      <c r="G80" s="176">
        <v>7708868963.6889</v>
      </c>
      <c r="J80" s="158" t="s">
        <v>190</v>
      </c>
      <c r="K80" s="142">
        <v>41625241</v>
      </c>
      <c r="R80" s="138">
        <v>49</v>
      </c>
      <c r="S80" s="142">
        <v>2905651746.7881742</v>
      </c>
    </row>
    <row r="81" spans="3:19" x14ac:dyDescent="0.25">
      <c r="C81" s="104" t="s">
        <v>225</v>
      </c>
      <c r="D81" s="177"/>
      <c r="E81" s="175">
        <v>2024</v>
      </c>
      <c r="F81" s="174" t="s">
        <v>241</v>
      </c>
      <c r="G81" s="176">
        <v>0</v>
      </c>
      <c r="J81" s="158" t="s">
        <v>193</v>
      </c>
      <c r="K81" s="142">
        <v>2527694785</v>
      </c>
      <c r="R81" s="138">
        <v>50</v>
      </c>
      <c r="S81" s="142">
        <v>1136031.9389002428</v>
      </c>
    </row>
    <row r="82" spans="3:19" x14ac:dyDescent="0.25">
      <c r="C82" s="104" t="s">
        <v>228</v>
      </c>
      <c r="D82" s="174"/>
      <c r="E82" s="175">
        <v>2024</v>
      </c>
      <c r="F82" s="174" t="s">
        <v>241</v>
      </c>
      <c r="G82" s="176">
        <v>109804891.74000001</v>
      </c>
      <c r="J82" s="158" t="s">
        <v>193</v>
      </c>
      <c r="K82" s="142">
        <v>1136032</v>
      </c>
      <c r="R82" s="138">
        <v>51</v>
      </c>
      <c r="S82" s="142">
        <v>2199183.4761444223</v>
      </c>
    </row>
    <row r="83" spans="3:19" x14ac:dyDescent="0.25">
      <c r="J83" s="158" t="s">
        <v>194</v>
      </c>
      <c r="K83" s="142">
        <v>24599662</v>
      </c>
      <c r="R83" s="138">
        <v>52</v>
      </c>
      <c r="S83" s="142">
        <v>1758788.1044940485</v>
      </c>
    </row>
    <row r="84" spans="3:19" x14ac:dyDescent="0.25">
      <c r="J84" s="158" t="s">
        <v>195</v>
      </c>
      <c r="K84" s="142">
        <v>736108586</v>
      </c>
      <c r="R84" s="165" t="s">
        <v>224</v>
      </c>
      <c r="S84" s="143">
        <v>7708868963.6889</v>
      </c>
    </row>
    <row r="85" spans="3:19" x14ac:dyDescent="0.25">
      <c r="J85" s="158" t="s">
        <v>198</v>
      </c>
      <c r="K85" s="142">
        <v>2652349268</v>
      </c>
      <c r="R85" s="138">
        <v>53</v>
      </c>
      <c r="S85" s="142">
        <v>0</v>
      </c>
    </row>
    <row r="86" spans="3:19" x14ac:dyDescent="0.25">
      <c r="J86" s="158" t="s">
        <v>198</v>
      </c>
      <c r="K86" s="142">
        <v>1276311</v>
      </c>
      <c r="R86" s="165" t="s">
        <v>227</v>
      </c>
      <c r="S86" s="143">
        <v>0</v>
      </c>
    </row>
    <row r="87" spans="3:19" x14ac:dyDescent="0.25">
      <c r="J87" s="158" t="s">
        <v>199</v>
      </c>
      <c r="K87" s="142">
        <v>702781667</v>
      </c>
      <c r="R87" s="155">
        <v>54</v>
      </c>
      <c r="S87" s="142">
        <v>109804891.74000001</v>
      </c>
    </row>
    <row r="88" spans="3:19" x14ac:dyDescent="0.25">
      <c r="J88" s="158" t="s">
        <v>199</v>
      </c>
      <c r="K88" s="142">
        <v>3268130</v>
      </c>
      <c r="R88" s="165" t="s">
        <v>229</v>
      </c>
      <c r="S88" s="143">
        <v>109804891.74000001</v>
      </c>
    </row>
    <row r="89" spans="3:19" x14ac:dyDescent="0.25">
      <c r="J89" s="158" t="s">
        <v>202</v>
      </c>
      <c r="K89" s="142">
        <v>31144091</v>
      </c>
    </row>
    <row r="90" spans="3:19" x14ac:dyDescent="0.25">
      <c r="J90" s="158" t="s">
        <v>41</v>
      </c>
      <c r="K90" s="142">
        <v>144339600</v>
      </c>
    </row>
    <row r="91" spans="3:19" x14ac:dyDescent="0.25">
      <c r="J91" s="158" t="s">
        <v>207</v>
      </c>
      <c r="K91" s="142">
        <v>1483494497</v>
      </c>
    </row>
    <row r="92" spans="3:19" x14ac:dyDescent="0.25">
      <c r="J92" s="158" t="s">
        <v>210</v>
      </c>
      <c r="K92" s="142">
        <v>1239209084</v>
      </c>
    </row>
    <row r="93" spans="3:19" x14ac:dyDescent="0.25">
      <c r="J93" s="158" t="s">
        <v>213</v>
      </c>
      <c r="K93" s="142">
        <v>5118644</v>
      </c>
    </row>
    <row r="94" spans="3:19" x14ac:dyDescent="0.25">
      <c r="J94" s="158" t="s">
        <v>44</v>
      </c>
      <c r="K94" s="142">
        <v>464529391</v>
      </c>
    </row>
    <row r="95" spans="3:19" x14ac:dyDescent="0.25">
      <c r="J95" s="158" t="s">
        <v>216</v>
      </c>
      <c r="K95" s="142">
        <v>836569889</v>
      </c>
    </row>
    <row r="96" spans="3:19" x14ac:dyDescent="0.25">
      <c r="J96" s="158" t="s">
        <v>219</v>
      </c>
      <c r="K96" s="142">
        <v>191509110</v>
      </c>
    </row>
    <row r="97" spans="10:11" x14ac:dyDescent="0.25">
      <c r="J97" s="158" t="s">
        <v>49</v>
      </c>
      <c r="K97" s="142">
        <v>4798123213</v>
      </c>
    </row>
    <row r="98" spans="10:11" x14ac:dyDescent="0.25">
      <c r="J98" s="158" t="s">
        <v>47</v>
      </c>
      <c r="K98" s="142">
        <v>2905651747</v>
      </c>
    </row>
    <row r="99" spans="10:11" x14ac:dyDescent="0.25">
      <c r="J99" s="158" t="s">
        <v>47</v>
      </c>
      <c r="K99" s="142">
        <v>1136032</v>
      </c>
    </row>
    <row r="100" spans="10:11" x14ac:dyDescent="0.25">
      <c r="J100" s="158" t="s">
        <v>222</v>
      </c>
      <c r="K100" s="142">
        <v>2199183</v>
      </c>
    </row>
    <row r="101" spans="10:11" x14ac:dyDescent="0.25">
      <c r="J101" s="158" t="s">
        <v>223</v>
      </c>
      <c r="K101" s="142">
        <v>1758788</v>
      </c>
    </row>
    <row r="102" spans="10:11" x14ac:dyDescent="0.25">
      <c r="J102" s="158" t="s">
        <v>226</v>
      </c>
      <c r="K102" s="142">
        <v>0</v>
      </c>
    </row>
    <row r="103" spans="10:11" x14ac:dyDescent="0.25">
      <c r="J103" s="158" t="s">
        <v>52</v>
      </c>
      <c r="K103" s="142">
        <v>109804892</v>
      </c>
    </row>
  </sheetData>
  <pageMargins left="0.7" right="0.7" top="0.75" bottom="0.75" header="0.3" footer="0.3"/>
  <pageSetup orientation="portrait" r:id="rId1"/>
  <headerFooter>
    <oddFooter>&amp;R_x000D_&amp;1#&amp;"Calibri"&amp;10&amp;K000000 Información Pública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130E0-9544-4354-82BA-654CDC89426A}">
  <dimension ref="A1:X113"/>
  <sheetViews>
    <sheetView topLeftCell="P32" workbookViewId="0">
      <selection activeCell="X4" sqref="X4"/>
    </sheetView>
  </sheetViews>
  <sheetFormatPr baseColWidth="10" defaultColWidth="11.42578125" defaultRowHeight="15" x14ac:dyDescent="0.25"/>
  <cols>
    <col min="3" max="3" width="60.42578125" customWidth="1"/>
    <col min="10" max="10" width="29.42578125" bestFit="1" customWidth="1"/>
    <col min="11" max="11" width="24.7109375" customWidth="1"/>
    <col min="12" max="12" width="21.28515625" customWidth="1"/>
    <col min="13" max="13" width="12.5703125" bestFit="1" customWidth="1"/>
    <col min="20" max="20" width="14.140625" bestFit="1" customWidth="1"/>
    <col min="24" max="24" width="17.85546875" bestFit="1" customWidth="1"/>
  </cols>
  <sheetData>
    <row r="1" spans="1:24" ht="30" x14ac:dyDescent="0.25">
      <c r="A1" s="152" t="s">
        <v>118</v>
      </c>
      <c r="B1" s="152" t="s">
        <v>1</v>
      </c>
      <c r="C1" s="152" t="s">
        <v>2</v>
      </c>
      <c r="D1" s="153" t="s">
        <v>119</v>
      </c>
    </row>
    <row r="2" spans="1:24" ht="30" x14ac:dyDescent="0.25">
      <c r="A2" s="157" t="s">
        <v>126</v>
      </c>
      <c r="B2" s="158" t="s">
        <v>127</v>
      </c>
      <c r="C2" s="156" t="s">
        <v>128</v>
      </c>
      <c r="D2" s="142">
        <v>388405899</v>
      </c>
      <c r="J2" s="186" t="s">
        <v>242</v>
      </c>
      <c r="K2" s="186" t="s">
        <v>243</v>
      </c>
    </row>
    <row r="3" spans="1:24" ht="30" x14ac:dyDescent="0.25">
      <c r="A3" s="181" t="s">
        <v>131</v>
      </c>
      <c r="B3" s="183" t="s">
        <v>132</v>
      </c>
      <c r="C3" s="184" t="s">
        <v>128</v>
      </c>
      <c r="D3" s="142">
        <v>2999460341</v>
      </c>
      <c r="J3" s="186" t="s">
        <v>244</v>
      </c>
      <c r="K3" t="s">
        <v>128</v>
      </c>
      <c r="L3" t="s">
        <v>133</v>
      </c>
      <c r="M3" t="s">
        <v>245</v>
      </c>
    </row>
    <row r="4" spans="1:24" ht="45" x14ac:dyDescent="0.25">
      <c r="A4" s="157" t="s">
        <v>131</v>
      </c>
      <c r="B4" s="158" t="s">
        <v>132</v>
      </c>
      <c r="C4" s="156" t="s">
        <v>133</v>
      </c>
      <c r="D4" s="142">
        <v>10727495</v>
      </c>
      <c r="J4" s="17" t="s">
        <v>126</v>
      </c>
      <c r="O4" s="188" t="s">
        <v>126</v>
      </c>
      <c r="P4" s="190"/>
      <c r="S4" t="s">
        <v>142</v>
      </c>
      <c r="T4" s="172">
        <v>17358474</v>
      </c>
      <c r="W4" t="s">
        <v>138</v>
      </c>
      <c r="X4" s="172">
        <v>85813097.479999989</v>
      </c>
    </row>
    <row r="5" spans="1:24" ht="30" x14ac:dyDescent="0.25">
      <c r="A5" s="157" t="s">
        <v>131</v>
      </c>
      <c r="B5" s="158" t="s">
        <v>134</v>
      </c>
      <c r="C5" s="156" t="s">
        <v>128</v>
      </c>
      <c r="D5" s="142">
        <v>562388487</v>
      </c>
      <c r="J5" s="187" t="s">
        <v>127</v>
      </c>
      <c r="K5">
        <v>388405899</v>
      </c>
      <c r="M5">
        <v>388405899</v>
      </c>
      <c r="O5" s="192" t="s">
        <v>131</v>
      </c>
      <c r="P5" s="123"/>
      <c r="S5" s="191"/>
      <c r="T5" s="197">
        <v>17358474</v>
      </c>
      <c r="W5" t="s">
        <v>41</v>
      </c>
      <c r="X5" s="172">
        <v>55205563.730000004</v>
      </c>
    </row>
    <row r="6" spans="1:24" ht="30" x14ac:dyDescent="0.25">
      <c r="A6" s="157" t="s">
        <v>137</v>
      </c>
      <c r="B6" s="158" t="s">
        <v>138</v>
      </c>
      <c r="C6" s="156" t="s">
        <v>128</v>
      </c>
      <c r="D6" s="142">
        <v>271971197</v>
      </c>
      <c r="J6" s="17" t="s">
        <v>129</v>
      </c>
      <c r="K6">
        <v>388405899</v>
      </c>
      <c r="M6">
        <v>388405899</v>
      </c>
      <c r="O6" s="189" t="s">
        <v>137</v>
      </c>
      <c r="P6" s="191"/>
      <c r="S6" t="s">
        <v>21</v>
      </c>
      <c r="T6" s="172">
        <v>84985617</v>
      </c>
      <c r="W6" t="s">
        <v>213</v>
      </c>
      <c r="X6" s="172">
        <v>951270.40000000002</v>
      </c>
    </row>
    <row r="7" spans="1:24" ht="30" x14ac:dyDescent="0.25">
      <c r="A7" s="181" t="s">
        <v>141</v>
      </c>
      <c r="B7" s="183" t="s">
        <v>142</v>
      </c>
      <c r="C7" s="184" t="s">
        <v>128</v>
      </c>
      <c r="D7" s="142">
        <v>1845377564</v>
      </c>
      <c r="J7" s="17" t="s">
        <v>131</v>
      </c>
      <c r="O7" s="188" t="s">
        <v>141</v>
      </c>
      <c r="P7" s="190"/>
      <c r="S7" s="191"/>
      <c r="T7" s="197">
        <v>84985617</v>
      </c>
      <c r="W7" t="s">
        <v>142</v>
      </c>
      <c r="X7" s="172">
        <v>701339017.63999999</v>
      </c>
    </row>
    <row r="8" spans="1:24" ht="45" x14ac:dyDescent="0.25">
      <c r="A8" s="157" t="s">
        <v>141</v>
      </c>
      <c r="B8" s="158" t="s">
        <v>142</v>
      </c>
      <c r="C8" s="156" t="s">
        <v>133</v>
      </c>
      <c r="D8" s="142">
        <v>100054772</v>
      </c>
      <c r="J8" s="187" t="s">
        <v>132</v>
      </c>
      <c r="K8">
        <v>2999460341</v>
      </c>
      <c r="L8">
        <v>10727495</v>
      </c>
      <c r="M8">
        <v>3010187836</v>
      </c>
      <c r="O8" s="192" t="s">
        <v>145</v>
      </c>
      <c r="P8" s="123"/>
      <c r="S8" t="s">
        <v>167</v>
      </c>
      <c r="T8" s="172">
        <v>151471</v>
      </c>
      <c r="W8" t="s">
        <v>11</v>
      </c>
      <c r="X8" s="172">
        <v>8633403100.25</v>
      </c>
    </row>
    <row r="9" spans="1:24" ht="30" x14ac:dyDescent="0.25">
      <c r="A9" s="181" t="s">
        <v>145</v>
      </c>
      <c r="B9" s="183" t="s">
        <v>11</v>
      </c>
      <c r="C9" s="184" t="s">
        <v>128</v>
      </c>
      <c r="D9" s="142">
        <v>21598300788</v>
      </c>
      <c r="J9" s="187" t="s">
        <v>134</v>
      </c>
      <c r="K9">
        <v>562388487</v>
      </c>
      <c r="M9">
        <v>562388487</v>
      </c>
      <c r="O9" s="192" t="s">
        <v>147</v>
      </c>
      <c r="P9" s="123"/>
      <c r="S9" s="191"/>
      <c r="T9" s="197">
        <v>151471</v>
      </c>
      <c r="W9" t="s">
        <v>44</v>
      </c>
      <c r="X9" s="172">
        <v>182416784.92000002</v>
      </c>
    </row>
    <row r="10" spans="1:24" ht="30" x14ac:dyDescent="0.25">
      <c r="A10" s="157" t="s">
        <v>147</v>
      </c>
      <c r="B10" s="158" t="s">
        <v>21</v>
      </c>
      <c r="C10" s="156" t="s">
        <v>128</v>
      </c>
      <c r="D10" s="142">
        <v>3781574705</v>
      </c>
      <c r="J10" s="17" t="s">
        <v>135</v>
      </c>
      <c r="K10">
        <v>3561848828</v>
      </c>
      <c r="L10">
        <v>10727495</v>
      </c>
      <c r="M10">
        <v>3572576323</v>
      </c>
      <c r="O10" s="189" t="s">
        <v>150</v>
      </c>
      <c r="P10" s="191"/>
      <c r="S10" t="s">
        <v>38</v>
      </c>
      <c r="T10" s="172">
        <v>7956819</v>
      </c>
      <c r="W10" t="s">
        <v>49</v>
      </c>
      <c r="X10" s="172">
        <v>1803732808.47</v>
      </c>
    </row>
    <row r="11" spans="1:24" ht="45" x14ac:dyDescent="0.25">
      <c r="A11" s="157" t="s">
        <v>147</v>
      </c>
      <c r="B11" s="158" t="s">
        <v>21</v>
      </c>
      <c r="C11" s="156" t="s">
        <v>133</v>
      </c>
      <c r="D11" s="142">
        <v>697774518</v>
      </c>
      <c r="J11" s="17" t="s">
        <v>137</v>
      </c>
      <c r="O11" s="188" t="s">
        <v>154</v>
      </c>
      <c r="P11" s="190"/>
      <c r="S11" s="191"/>
      <c r="T11" s="197">
        <v>7956819</v>
      </c>
      <c r="W11" t="s">
        <v>47</v>
      </c>
      <c r="X11" s="172">
        <v>945956842.43999994</v>
      </c>
    </row>
    <row r="12" spans="1:24" ht="30" x14ac:dyDescent="0.25">
      <c r="A12" s="181" t="s">
        <v>150</v>
      </c>
      <c r="B12" s="183" t="s">
        <v>151</v>
      </c>
      <c r="C12" s="184" t="s">
        <v>128</v>
      </c>
      <c r="D12" s="142">
        <v>21147132</v>
      </c>
      <c r="J12" s="187" t="s">
        <v>138</v>
      </c>
      <c r="K12">
        <v>271971197</v>
      </c>
      <c r="M12">
        <v>271971197</v>
      </c>
      <c r="O12" s="192" t="s">
        <v>157</v>
      </c>
      <c r="P12" s="123"/>
      <c r="W12" t="s">
        <v>21</v>
      </c>
      <c r="X12" s="172">
        <v>1411296204.6300001</v>
      </c>
    </row>
    <row r="13" spans="1:24" ht="30" x14ac:dyDescent="0.25">
      <c r="A13" s="157" t="s">
        <v>150</v>
      </c>
      <c r="B13" s="158" t="s">
        <v>152</v>
      </c>
      <c r="C13" s="156" t="s">
        <v>128</v>
      </c>
      <c r="D13" s="142">
        <v>32784979</v>
      </c>
      <c r="J13" s="17" t="s">
        <v>139</v>
      </c>
      <c r="K13">
        <v>271971197</v>
      </c>
      <c r="M13">
        <v>271971197</v>
      </c>
      <c r="O13" s="189" t="s">
        <v>160</v>
      </c>
      <c r="P13" s="191"/>
      <c r="W13" t="s">
        <v>198</v>
      </c>
      <c r="X13" s="172">
        <v>1006177616.3100001</v>
      </c>
    </row>
    <row r="14" spans="1:24" ht="30" x14ac:dyDescent="0.25">
      <c r="A14" s="181" t="s">
        <v>154</v>
      </c>
      <c r="B14" s="183" t="s">
        <v>155</v>
      </c>
      <c r="C14" s="184" t="s">
        <v>128</v>
      </c>
      <c r="D14" s="142">
        <v>213115830</v>
      </c>
      <c r="J14" s="17" t="s">
        <v>141</v>
      </c>
      <c r="O14" s="188" t="s">
        <v>163</v>
      </c>
      <c r="P14" s="190"/>
      <c r="W14" t="s">
        <v>158</v>
      </c>
      <c r="X14" s="172">
        <v>7301527.04</v>
      </c>
    </row>
    <row r="15" spans="1:24" ht="30" x14ac:dyDescent="0.25">
      <c r="A15" s="157" t="s">
        <v>157</v>
      </c>
      <c r="B15" s="158" t="s">
        <v>158</v>
      </c>
      <c r="C15" s="156" t="s">
        <v>128</v>
      </c>
      <c r="D15" s="142">
        <v>23182308</v>
      </c>
      <c r="J15" s="187" t="s">
        <v>142</v>
      </c>
      <c r="K15">
        <v>1845377564</v>
      </c>
      <c r="L15">
        <v>100054772</v>
      </c>
      <c r="M15">
        <v>1945432336</v>
      </c>
      <c r="O15" s="192" t="s">
        <v>166</v>
      </c>
      <c r="P15" s="123"/>
      <c r="W15" t="s">
        <v>174</v>
      </c>
      <c r="X15" s="172">
        <v>3440812.14</v>
      </c>
    </row>
    <row r="16" spans="1:24" ht="30" x14ac:dyDescent="0.25">
      <c r="A16" s="157" t="s">
        <v>160</v>
      </c>
      <c r="B16" s="158" t="s">
        <v>161</v>
      </c>
      <c r="C16" s="156" t="s">
        <v>128</v>
      </c>
      <c r="D16" s="142">
        <v>74145550</v>
      </c>
      <c r="J16" s="17" t="s">
        <v>143</v>
      </c>
      <c r="K16">
        <v>1845377564</v>
      </c>
      <c r="L16">
        <v>100054772</v>
      </c>
      <c r="M16">
        <v>1945432336</v>
      </c>
      <c r="O16" s="189" t="s">
        <v>169</v>
      </c>
      <c r="P16" s="191"/>
      <c r="W16" t="s">
        <v>219</v>
      </c>
      <c r="X16" s="172">
        <v>74258770.400000006</v>
      </c>
    </row>
    <row r="17" spans="1:24" ht="30" x14ac:dyDescent="0.25">
      <c r="A17" s="181" t="s">
        <v>163</v>
      </c>
      <c r="B17" s="183" t="s">
        <v>164</v>
      </c>
      <c r="C17" s="184" t="s">
        <v>128</v>
      </c>
      <c r="D17" s="142">
        <v>152736624</v>
      </c>
      <c r="J17" s="17" t="s">
        <v>145</v>
      </c>
      <c r="O17" s="188" t="s">
        <v>171</v>
      </c>
      <c r="P17" s="190"/>
      <c r="W17" t="s">
        <v>193</v>
      </c>
      <c r="X17" s="172">
        <v>928271624.59000003</v>
      </c>
    </row>
    <row r="18" spans="1:24" ht="45" x14ac:dyDescent="0.25">
      <c r="A18" s="157" t="s">
        <v>163</v>
      </c>
      <c r="B18" s="158" t="s">
        <v>164</v>
      </c>
      <c r="C18" s="156" t="s">
        <v>133</v>
      </c>
      <c r="D18" s="142">
        <v>2691091</v>
      </c>
      <c r="J18" s="187" t="s">
        <v>11</v>
      </c>
      <c r="K18">
        <v>21598300788</v>
      </c>
      <c r="M18">
        <v>21598300788</v>
      </c>
      <c r="O18" s="192" t="s">
        <v>173</v>
      </c>
      <c r="P18" s="123"/>
      <c r="W18" t="s">
        <v>127</v>
      </c>
      <c r="X18" s="172">
        <v>154324173.78</v>
      </c>
    </row>
    <row r="19" spans="1:24" ht="30" x14ac:dyDescent="0.25">
      <c r="A19" s="157" t="s">
        <v>166</v>
      </c>
      <c r="B19" s="158" t="s">
        <v>167</v>
      </c>
      <c r="C19" s="156" t="s">
        <v>128</v>
      </c>
      <c r="D19" s="142">
        <v>479508914</v>
      </c>
      <c r="J19" s="17" t="s">
        <v>146</v>
      </c>
      <c r="K19">
        <v>21598300788</v>
      </c>
      <c r="M19">
        <v>21598300788</v>
      </c>
      <c r="O19" s="189" t="s">
        <v>176</v>
      </c>
      <c r="P19" s="191"/>
      <c r="W19" t="s">
        <v>33</v>
      </c>
      <c r="X19" s="172">
        <v>301361986.07999998</v>
      </c>
    </row>
    <row r="20" spans="1:24" ht="45" x14ac:dyDescent="0.25">
      <c r="A20" s="181" t="s">
        <v>166</v>
      </c>
      <c r="B20" s="183" t="s">
        <v>167</v>
      </c>
      <c r="C20" s="184" t="s">
        <v>133</v>
      </c>
      <c r="D20" s="142">
        <v>771903</v>
      </c>
      <c r="J20" s="17" t="s">
        <v>147</v>
      </c>
      <c r="O20" s="188" t="s">
        <v>179</v>
      </c>
      <c r="P20" s="190"/>
      <c r="W20" t="s">
        <v>155</v>
      </c>
      <c r="X20" s="172">
        <v>80602432.489999995</v>
      </c>
    </row>
    <row r="21" spans="1:24" ht="30" x14ac:dyDescent="0.25">
      <c r="A21" s="157" t="s">
        <v>169</v>
      </c>
      <c r="B21" s="158" t="s">
        <v>27</v>
      </c>
      <c r="C21" s="156" t="s">
        <v>128</v>
      </c>
      <c r="D21" s="142">
        <v>24320664</v>
      </c>
      <c r="J21" s="187" t="s">
        <v>21</v>
      </c>
      <c r="K21">
        <v>3781574705</v>
      </c>
      <c r="L21">
        <v>697774518</v>
      </c>
      <c r="M21">
        <v>4479349223</v>
      </c>
      <c r="O21" s="192" t="s">
        <v>181</v>
      </c>
      <c r="P21" s="123"/>
      <c r="W21" t="s">
        <v>132</v>
      </c>
      <c r="X21" s="172">
        <v>1138129096.8800001</v>
      </c>
    </row>
    <row r="22" spans="1:24" ht="30" x14ac:dyDescent="0.25">
      <c r="A22" s="181" t="s">
        <v>171</v>
      </c>
      <c r="B22" s="183" t="s">
        <v>30</v>
      </c>
      <c r="C22" s="184" t="s">
        <v>128</v>
      </c>
      <c r="D22" s="142">
        <v>527624328</v>
      </c>
      <c r="J22" s="17" t="s">
        <v>148</v>
      </c>
      <c r="K22">
        <v>3781574705</v>
      </c>
      <c r="L22">
        <v>697774518</v>
      </c>
      <c r="M22">
        <v>4479349223</v>
      </c>
      <c r="O22" s="189" t="s">
        <v>184</v>
      </c>
      <c r="P22" s="191"/>
      <c r="W22" t="s">
        <v>30</v>
      </c>
      <c r="X22" s="172">
        <v>202059428.86000001</v>
      </c>
    </row>
    <row r="23" spans="1:24" ht="30" x14ac:dyDescent="0.25">
      <c r="A23" s="157" t="s">
        <v>173</v>
      </c>
      <c r="B23" s="158" t="s">
        <v>174</v>
      </c>
      <c r="C23" s="156" t="s">
        <v>128</v>
      </c>
      <c r="D23" s="142">
        <v>11772768</v>
      </c>
      <c r="J23" s="17" t="s">
        <v>150</v>
      </c>
      <c r="O23" s="188" t="s">
        <v>187</v>
      </c>
      <c r="P23" s="190"/>
      <c r="W23" t="s">
        <v>185</v>
      </c>
      <c r="X23" s="172">
        <v>12099262.6</v>
      </c>
    </row>
    <row r="24" spans="1:24" ht="30" x14ac:dyDescent="0.25">
      <c r="A24" s="181" t="s">
        <v>176</v>
      </c>
      <c r="B24" s="183" t="s">
        <v>177</v>
      </c>
      <c r="C24" s="184" t="s">
        <v>128</v>
      </c>
      <c r="D24" s="142">
        <v>24915622</v>
      </c>
      <c r="J24" s="187" t="s">
        <v>151</v>
      </c>
      <c r="K24">
        <v>21147132</v>
      </c>
      <c r="M24">
        <v>21147132</v>
      </c>
      <c r="O24" s="192" t="s">
        <v>189</v>
      </c>
      <c r="P24" s="123"/>
      <c r="W24" t="s">
        <v>222</v>
      </c>
      <c r="X24" s="172">
        <v>537565.46</v>
      </c>
    </row>
    <row r="25" spans="1:24" ht="30" x14ac:dyDescent="0.25">
      <c r="A25" s="157" t="s">
        <v>179</v>
      </c>
      <c r="B25" s="158" t="s">
        <v>33</v>
      </c>
      <c r="C25" s="156" t="s">
        <v>128</v>
      </c>
      <c r="D25" s="142">
        <v>931001753</v>
      </c>
      <c r="J25" s="187" t="s">
        <v>152</v>
      </c>
      <c r="K25">
        <v>32784979</v>
      </c>
      <c r="M25">
        <v>32784979</v>
      </c>
      <c r="O25" s="192" t="s">
        <v>192</v>
      </c>
      <c r="P25" s="123"/>
      <c r="W25" t="s">
        <v>199</v>
      </c>
      <c r="X25" s="172">
        <v>233045001.97999999</v>
      </c>
    </row>
    <row r="26" spans="1:24" ht="30" x14ac:dyDescent="0.25">
      <c r="A26" s="181" t="s">
        <v>179</v>
      </c>
      <c r="B26" s="183" t="s">
        <v>35</v>
      </c>
      <c r="C26" s="184" t="s">
        <v>128</v>
      </c>
      <c r="D26" s="142">
        <v>521267431</v>
      </c>
      <c r="J26" s="17" t="s">
        <v>153</v>
      </c>
      <c r="K26">
        <v>53932111</v>
      </c>
      <c r="M26">
        <v>53932111</v>
      </c>
      <c r="O26" s="189" t="s">
        <v>197</v>
      </c>
      <c r="P26" s="191"/>
      <c r="W26" t="s">
        <v>194</v>
      </c>
      <c r="X26" s="172">
        <v>9127742</v>
      </c>
    </row>
    <row r="27" spans="1:24" ht="45" x14ac:dyDescent="0.25">
      <c r="A27" s="157" t="s">
        <v>179</v>
      </c>
      <c r="B27" s="158" t="s">
        <v>35</v>
      </c>
      <c r="C27" s="156" t="s">
        <v>133</v>
      </c>
      <c r="D27" s="142">
        <v>1556765</v>
      </c>
      <c r="J27" s="17" t="s">
        <v>154</v>
      </c>
      <c r="O27" s="188" t="s">
        <v>201</v>
      </c>
      <c r="P27" s="190"/>
      <c r="W27" t="s">
        <v>207</v>
      </c>
      <c r="X27" s="172">
        <v>589190574.28999996</v>
      </c>
    </row>
    <row r="28" spans="1:24" ht="45" x14ac:dyDescent="0.25">
      <c r="A28" s="157" t="s">
        <v>181</v>
      </c>
      <c r="B28" s="166" t="s">
        <v>182</v>
      </c>
      <c r="C28" s="156" t="s">
        <v>128</v>
      </c>
      <c r="D28" s="142">
        <v>0</v>
      </c>
      <c r="J28" s="187" t="s">
        <v>155</v>
      </c>
      <c r="K28">
        <v>213115830</v>
      </c>
      <c r="M28">
        <v>213115830</v>
      </c>
      <c r="O28" s="192" t="s">
        <v>204</v>
      </c>
      <c r="P28" s="123"/>
      <c r="W28" t="s">
        <v>164</v>
      </c>
      <c r="X28" s="172">
        <v>61437539.760000005</v>
      </c>
    </row>
    <row r="29" spans="1:24" ht="30" x14ac:dyDescent="0.25">
      <c r="A29" s="181" t="s">
        <v>184</v>
      </c>
      <c r="B29" s="183" t="s">
        <v>185</v>
      </c>
      <c r="C29" s="184" t="s">
        <v>128</v>
      </c>
      <c r="D29" s="142">
        <v>39866793</v>
      </c>
      <c r="J29" s="17" t="s">
        <v>156</v>
      </c>
      <c r="K29">
        <v>213115830</v>
      </c>
      <c r="M29">
        <v>213115830</v>
      </c>
      <c r="O29" s="189" t="s">
        <v>206</v>
      </c>
      <c r="P29" s="191"/>
      <c r="W29" t="s">
        <v>202</v>
      </c>
      <c r="X29" s="172">
        <v>9342921.4499999993</v>
      </c>
    </row>
    <row r="30" spans="1:24" ht="30" x14ac:dyDescent="0.25">
      <c r="A30" s="157" t="s">
        <v>187</v>
      </c>
      <c r="B30" s="158" t="s">
        <v>38</v>
      </c>
      <c r="C30" s="156" t="s">
        <v>128</v>
      </c>
      <c r="D30" s="142">
        <v>2603410986</v>
      </c>
      <c r="J30" s="17" t="s">
        <v>157</v>
      </c>
      <c r="O30" s="188" t="s">
        <v>209</v>
      </c>
      <c r="P30" s="190"/>
      <c r="W30" t="s">
        <v>52</v>
      </c>
      <c r="X30" s="172">
        <v>41703766</v>
      </c>
    </row>
    <row r="31" spans="1:24" ht="45" x14ac:dyDescent="0.25">
      <c r="A31" s="157" t="s">
        <v>187</v>
      </c>
      <c r="B31" s="158" t="s">
        <v>38</v>
      </c>
      <c r="C31" s="156" t="s">
        <v>133</v>
      </c>
      <c r="D31" s="142">
        <v>74435950</v>
      </c>
      <c r="J31" s="187" t="s">
        <v>158</v>
      </c>
      <c r="K31">
        <v>23182308</v>
      </c>
      <c r="M31">
        <v>23182308</v>
      </c>
      <c r="O31" s="192" t="s">
        <v>212</v>
      </c>
      <c r="P31" s="123"/>
      <c r="W31" t="s">
        <v>27</v>
      </c>
      <c r="X31" s="172">
        <v>9543369</v>
      </c>
    </row>
    <row r="32" spans="1:24" ht="30" x14ac:dyDescent="0.25">
      <c r="A32" s="181" t="s">
        <v>189</v>
      </c>
      <c r="B32" s="183" t="s">
        <v>190</v>
      </c>
      <c r="C32" s="184" t="s">
        <v>128</v>
      </c>
      <c r="D32" s="142">
        <v>41625241</v>
      </c>
      <c r="J32" s="17" t="s">
        <v>159</v>
      </c>
      <c r="K32">
        <v>23182308</v>
      </c>
      <c r="M32">
        <v>23182308</v>
      </c>
      <c r="O32" s="189" t="s">
        <v>215</v>
      </c>
      <c r="P32" s="191"/>
      <c r="W32" t="s">
        <v>35</v>
      </c>
      <c r="X32" s="172">
        <v>177078133.59999999</v>
      </c>
    </row>
    <row r="33" spans="1:24" ht="30" x14ac:dyDescent="0.25">
      <c r="A33" s="157" t="s">
        <v>192</v>
      </c>
      <c r="B33" s="158" t="s">
        <v>193</v>
      </c>
      <c r="C33" s="156" t="s">
        <v>128</v>
      </c>
      <c r="D33" s="142">
        <v>2527694785</v>
      </c>
      <c r="J33" s="17" t="s">
        <v>160</v>
      </c>
      <c r="O33" s="188" t="s">
        <v>218</v>
      </c>
      <c r="P33" s="190"/>
      <c r="W33" t="s">
        <v>210</v>
      </c>
      <c r="X33" s="172">
        <v>499936564.81</v>
      </c>
    </row>
    <row r="34" spans="1:24" ht="45" x14ac:dyDescent="0.25">
      <c r="A34" s="181" t="s">
        <v>192</v>
      </c>
      <c r="B34" s="183" t="s">
        <v>193</v>
      </c>
      <c r="C34" s="184" t="s">
        <v>133</v>
      </c>
      <c r="D34" s="142">
        <v>1136032</v>
      </c>
      <c r="J34" s="187" t="s">
        <v>161</v>
      </c>
      <c r="K34">
        <v>74145550</v>
      </c>
      <c r="M34">
        <v>74145550</v>
      </c>
      <c r="O34" s="192" t="s">
        <v>221</v>
      </c>
      <c r="P34" s="123"/>
      <c r="W34" t="s">
        <v>38</v>
      </c>
      <c r="X34" s="172">
        <v>853873521.07999992</v>
      </c>
    </row>
    <row r="35" spans="1:24" ht="30" x14ac:dyDescent="0.25">
      <c r="A35" s="157" t="s">
        <v>192</v>
      </c>
      <c r="B35" s="158" t="s">
        <v>194</v>
      </c>
      <c r="C35" s="156" t="s">
        <v>128</v>
      </c>
      <c r="D35" s="142">
        <v>24599662</v>
      </c>
      <c r="J35" s="17" t="s">
        <v>162</v>
      </c>
      <c r="K35">
        <v>74145550</v>
      </c>
      <c r="M35">
        <v>74145550</v>
      </c>
      <c r="O35" s="189" t="s">
        <v>225</v>
      </c>
      <c r="P35" s="191"/>
      <c r="W35" t="s">
        <v>216</v>
      </c>
      <c r="X35" s="172">
        <v>332751381.84000003</v>
      </c>
    </row>
    <row r="36" spans="1:24" ht="30" x14ac:dyDescent="0.25">
      <c r="A36" s="181" t="s">
        <v>192</v>
      </c>
      <c r="B36" s="183" t="s">
        <v>195</v>
      </c>
      <c r="C36" s="184" t="s">
        <v>128</v>
      </c>
      <c r="D36" s="142">
        <v>736108586</v>
      </c>
      <c r="J36" s="17" t="s">
        <v>163</v>
      </c>
      <c r="O36" s="193" t="s">
        <v>138</v>
      </c>
      <c r="P36" s="195">
        <v>271971197</v>
      </c>
      <c r="W36" t="s">
        <v>151</v>
      </c>
      <c r="X36" s="172">
        <v>6412454</v>
      </c>
    </row>
    <row r="37" spans="1:24" ht="30" x14ac:dyDescent="0.25">
      <c r="A37" s="157" t="s">
        <v>197</v>
      </c>
      <c r="B37" s="158" t="s">
        <v>198</v>
      </c>
      <c r="C37" s="156" t="s">
        <v>128</v>
      </c>
      <c r="D37" s="142">
        <v>2652349268</v>
      </c>
      <c r="J37" s="187" t="s">
        <v>164</v>
      </c>
      <c r="K37">
        <v>152736624</v>
      </c>
      <c r="L37">
        <v>2691091</v>
      </c>
      <c r="M37">
        <v>155427715</v>
      </c>
      <c r="O37" s="187" t="s">
        <v>41</v>
      </c>
      <c r="P37">
        <v>144339600</v>
      </c>
      <c r="W37" t="s">
        <v>223</v>
      </c>
      <c r="X37" s="172">
        <v>389399.28</v>
      </c>
    </row>
    <row r="38" spans="1:24" ht="45" x14ac:dyDescent="0.25">
      <c r="A38" s="181" t="s">
        <v>197</v>
      </c>
      <c r="B38" s="183" t="s">
        <v>198</v>
      </c>
      <c r="C38" s="184" t="s">
        <v>133</v>
      </c>
      <c r="D38" s="142">
        <v>1276311</v>
      </c>
      <c r="J38" s="17" t="s">
        <v>165</v>
      </c>
      <c r="K38">
        <v>152736624</v>
      </c>
      <c r="L38">
        <v>2691091</v>
      </c>
      <c r="M38">
        <v>155427715</v>
      </c>
      <c r="O38" s="194" t="s">
        <v>213</v>
      </c>
      <c r="P38" s="196">
        <v>5118644</v>
      </c>
      <c r="W38" t="s">
        <v>195</v>
      </c>
      <c r="X38" s="172">
        <v>250726613.31</v>
      </c>
    </row>
    <row r="39" spans="1:24" ht="30" x14ac:dyDescent="0.25">
      <c r="A39" s="157" t="s">
        <v>197</v>
      </c>
      <c r="B39" s="158" t="s">
        <v>199</v>
      </c>
      <c r="C39" s="156" t="s">
        <v>128</v>
      </c>
      <c r="D39" s="142">
        <v>702781667</v>
      </c>
      <c r="J39" s="17" t="s">
        <v>166</v>
      </c>
      <c r="O39" s="193" t="s">
        <v>142</v>
      </c>
      <c r="P39" s="195">
        <v>1945432336</v>
      </c>
      <c r="W39" t="s">
        <v>152</v>
      </c>
      <c r="X39" s="172">
        <v>9470192</v>
      </c>
    </row>
    <row r="40" spans="1:24" ht="45" x14ac:dyDescent="0.25">
      <c r="A40" s="181" t="s">
        <v>197</v>
      </c>
      <c r="B40" s="183" t="s">
        <v>199</v>
      </c>
      <c r="C40" s="184" t="s">
        <v>133</v>
      </c>
      <c r="D40" s="142">
        <v>3268130</v>
      </c>
      <c r="J40" s="187" t="s">
        <v>167</v>
      </c>
      <c r="K40">
        <v>479508914</v>
      </c>
      <c r="L40">
        <v>771903</v>
      </c>
      <c r="M40">
        <v>480280817</v>
      </c>
      <c r="O40" s="187" t="s">
        <v>11</v>
      </c>
      <c r="P40">
        <v>21598300788</v>
      </c>
      <c r="W40" t="s">
        <v>134</v>
      </c>
      <c r="X40" s="172">
        <v>179991839.47999999</v>
      </c>
    </row>
    <row r="41" spans="1:24" ht="30" x14ac:dyDescent="0.25">
      <c r="A41" s="157" t="s">
        <v>201</v>
      </c>
      <c r="B41" s="158" t="s">
        <v>202</v>
      </c>
      <c r="C41" s="156" t="s">
        <v>128</v>
      </c>
      <c r="D41" s="142">
        <v>31144091</v>
      </c>
      <c r="J41" s="17" t="s">
        <v>168</v>
      </c>
      <c r="K41">
        <v>479508914</v>
      </c>
      <c r="L41">
        <v>771903</v>
      </c>
      <c r="M41">
        <v>480280817</v>
      </c>
      <c r="O41" s="194" t="s">
        <v>44</v>
      </c>
      <c r="P41" s="196">
        <v>464529391</v>
      </c>
      <c r="W41" t="s">
        <v>167</v>
      </c>
      <c r="X41" s="172">
        <v>181448100.53</v>
      </c>
    </row>
    <row r="42" spans="1:24" ht="30" x14ac:dyDescent="0.25">
      <c r="A42" s="157" t="s">
        <v>204</v>
      </c>
      <c r="B42" s="158" t="s">
        <v>41</v>
      </c>
      <c r="C42" s="156" t="s">
        <v>128</v>
      </c>
      <c r="D42" s="142">
        <v>144339600</v>
      </c>
      <c r="J42" s="17" t="s">
        <v>169</v>
      </c>
      <c r="O42" s="193" t="s">
        <v>49</v>
      </c>
      <c r="P42" s="195">
        <v>4798123213</v>
      </c>
      <c r="W42" t="s">
        <v>190</v>
      </c>
      <c r="X42" s="172">
        <v>16166108.09</v>
      </c>
    </row>
    <row r="43" spans="1:24" ht="30" x14ac:dyDescent="0.25">
      <c r="A43" s="157" t="s">
        <v>206</v>
      </c>
      <c r="B43" s="158" t="s">
        <v>207</v>
      </c>
      <c r="C43" s="156" t="s">
        <v>128</v>
      </c>
      <c r="D43" s="142">
        <v>1483494497</v>
      </c>
      <c r="J43" s="187" t="s">
        <v>27</v>
      </c>
      <c r="K43">
        <v>24320664</v>
      </c>
      <c r="M43">
        <v>24320664</v>
      </c>
      <c r="O43" s="187" t="s">
        <v>47</v>
      </c>
      <c r="P43">
        <v>2906787779</v>
      </c>
      <c r="W43" t="s">
        <v>161</v>
      </c>
      <c r="X43" s="172">
        <v>5962297</v>
      </c>
    </row>
    <row r="44" spans="1:24" ht="30" x14ac:dyDescent="0.25">
      <c r="A44" s="181" t="s">
        <v>209</v>
      </c>
      <c r="B44" s="183" t="s">
        <v>210</v>
      </c>
      <c r="C44" s="184" t="s">
        <v>128</v>
      </c>
      <c r="D44" s="142">
        <v>1239209084</v>
      </c>
      <c r="J44" s="17" t="s">
        <v>170</v>
      </c>
      <c r="K44">
        <v>24320664</v>
      </c>
      <c r="M44">
        <v>24320664</v>
      </c>
      <c r="O44" s="194" t="s">
        <v>21</v>
      </c>
      <c r="P44" s="196">
        <v>4479349223</v>
      </c>
      <c r="W44" t="s">
        <v>177</v>
      </c>
      <c r="X44" s="172">
        <v>361807.64999999997</v>
      </c>
    </row>
    <row r="45" spans="1:24" ht="30" x14ac:dyDescent="0.25">
      <c r="A45" s="157" t="s">
        <v>212</v>
      </c>
      <c r="B45" s="158" t="s">
        <v>213</v>
      </c>
      <c r="C45" s="156" t="s">
        <v>128</v>
      </c>
      <c r="D45" s="142">
        <v>5118644</v>
      </c>
      <c r="J45" s="17" t="s">
        <v>171</v>
      </c>
      <c r="O45" s="193" t="s">
        <v>198</v>
      </c>
      <c r="P45" s="195">
        <v>2653625579</v>
      </c>
      <c r="W45" s="198" t="s">
        <v>245</v>
      </c>
      <c r="X45" s="199">
        <v>21196638313.739998</v>
      </c>
    </row>
    <row r="46" spans="1:24" ht="30" x14ac:dyDescent="0.25">
      <c r="A46" s="181" t="s">
        <v>212</v>
      </c>
      <c r="B46" s="183" t="s">
        <v>44</v>
      </c>
      <c r="C46" s="184" t="s">
        <v>128</v>
      </c>
      <c r="D46" s="142">
        <v>464529391</v>
      </c>
      <c r="J46" s="187" t="s">
        <v>30</v>
      </c>
      <c r="K46">
        <v>527624328</v>
      </c>
      <c r="M46">
        <v>527624328</v>
      </c>
      <c r="O46" s="187" t="s">
        <v>158</v>
      </c>
      <c r="P46">
        <v>23182308</v>
      </c>
    </row>
    <row r="47" spans="1:24" ht="30" x14ac:dyDescent="0.25">
      <c r="A47" s="157" t="s">
        <v>215</v>
      </c>
      <c r="B47" s="158" t="s">
        <v>216</v>
      </c>
      <c r="C47" s="156" t="s">
        <v>128</v>
      </c>
      <c r="D47" s="142">
        <v>836569889</v>
      </c>
      <c r="J47" s="17" t="s">
        <v>172</v>
      </c>
      <c r="K47">
        <v>527624328</v>
      </c>
      <c r="M47">
        <v>527624328</v>
      </c>
      <c r="O47" s="194" t="s">
        <v>174</v>
      </c>
      <c r="P47" s="196">
        <v>11772768</v>
      </c>
    </row>
    <row r="48" spans="1:24" ht="30" x14ac:dyDescent="0.25">
      <c r="A48" s="181" t="s">
        <v>218</v>
      </c>
      <c r="B48" s="183" t="s">
        <v>219</v>
      </c>
      <c r="C48" s="184" t="s">
        <v>128</v>
      </c>
      <c r="D48" s="142">
        <v>191509110</v>
      </c>
      <c r="J48" s="17" t="s">
        <v>173</v>
      </c>
      <c r="O48" s="193" t="s">
        <v>219</v>
      </c>
      <c r="P48" s="195">
        <v>191509110</v>
      </c>
    </row>
    <row r="49" spans="1:16" ht="30" x14ac:dyDescent="0.25">
      <c r="A49" s="157" t="s">
        <v>221</v>
      </c>
      <c r="B49" s="158" t="s">
        <v>49</v>
      </c>
      <c r="C49" s="156" t="s">
        <v>128</v>
      </c>
      <c r="D49" s="142">
        <v>4798123213</v>
      </c>
      <c r="J49" s="187" t="s">
        <v>174</v>
      </c>
      <c r="K49">
        <v>11772768</v>
      </c>
      <c r="M49">
        <v>11772768</v>
      </c>
      <c r="O49" s="187" t="s">
        <v>177</v>
      </c>
      <c r="P49">
        <v>24915622</v>
      </c>
    </row>
    <row r="50" spans="1:16" ht="30" x14ac:dyDescent="0.25">
      <c r="A50" s="157" t="s">
        <v>221</v>
      </c>
      <c r="B50" s="158" t="s">
        <v>47</v>
      </c>
      <c r="C50" s="156" t="s">
        <v>128</v>
      </c>
      <c r="D50" s="142">
        <v>2905651747</v>
      </c>
      <c r="J50" s="17" t="s">
        <v>175</v>
      </c>
      <c r="K50">
        <v>11772768</v>
      </c>
      <c r="M50">
        <v>11772768</v>
      </c>
      <c r="O50" s="194" t="s">
        <v>193</v>
      </c>
      <c r="P50" s="196">
        <v>2528830817</v>
      </c>
    </row>
    <row r="51" spans="1:16" ht="45" x14ac:dyDescent="0.25">
      <c r="A51" s="181" t="s">
        <v>221</v>
      </c>
      <c r="B51" s="183" t="s">
        <v>47</v>
      </c>
      <c r="C51" s="184" t="s">
        <v>133</v>
      </c>
      <c r="D51" s="142">
        <v>1136032</v>
      </c>
      <c r="J51" s="17" t="s">
        <v>176</v>
      </c>
      <c r="O51" s="193" t="s">
        <v>127</v>
      </c>
      <c r="P51" s="195">
        <v>388405899</v>
      </c>
    </row>
    <row r="52" spans="1:16" ht="30" x14ac:dyDescent="0.25">
      <c r="A52" s="157" t="s">
        <v>221</v>
      </c>
      <c r="B52" s="158" t="s">
        <v>222</v>
      </c>
      <c r="C52" s="156" t="s">
        <v>128</v>
      </c>
      <c r="D52" s="142">
        <v>2199183</v>
      </c>
      <c r="J52" s="187" t="s">
        <v>177</v>
      </c>
      <c r="K52">
        <v>24915622</v>
      </c>
      <c r="M52">
        <v>24915622</v>
      </c>
      <c r="O52" s="187" t="s">
        <v>33</v>
      </c>
      <c r="P52">
        <v>931001753</v>
      </c>
    </row>
    <row r="53" spans="1:16" ht="30" x14ac:dyDescent="0.25">
      <c r="A53" s="181" t="s">
        <v>221</v>
      </c>
      <c r="B53" s="183" t="s">
        <v>223</v>
      </c>
      <c r="C53" s="184" t="s">
        <v>128</v>
      </c>
      <c r="D53" s="142">
        <v>1758788</v>
      </c>
      <c r="J53" s="17" t="s">
        <v>178</v>
      </c>
      <c r="K53">
        <v>24915622</v>
      </c>
      <c r="M53">
        <v>24915622</v>
      </c>
      <c r="O53" s="194" t="s">
        <v>155</v>
      </c>
      <c r="P53" s="196">
        <v>213115830</v>
      </c>
    </row>
    <row r="54" spans="1:16" ht="30" x14ac:dyDescent="0.25">
      <c r="A54" s="157" t="s">
        <v>225</v>
      </c>
      <c r="B54" s="158" t="s">
        <v>226</v>
      </c>
      <c r="C54" s="156" t="s">
        <v>128</v>
      </c>
      <c r="D54" s="142">
        <v>0</v>
      </c>
      <c r="J54" s="17" t="s">
        <v>179</v>
      </c>
      <c r="O54" s="193" t="s">
        <v>132</v>
      </c>
      <c r="P54" s="195">
        <v>3010187836</v>
      </c>
    </row>
    <row r="55" spans="1:16" ht="30" x14ac:dyDescent="0.25">
      <c r="A55" s="157" t="s">
        <v>228</v>
      </c>
      <c r="B55" s="158" t="s">
        <v>52</v>
      </c>
      <c r="C55" s="156" t="s">
        <v>128</v>
      </c>
      <c r="D55" s="142">
        <v>109804892</v>
      </c>
      <c r="J55" s="187" t="s">
        <v>33</v>
      </c>
      <c r="K55">
        <v>931001753</v>
      </c>
      <c r="M55">
        <v>931001753</v>
      </c>
      <c r="O55" s="187" t="s">
        <v>226</v>
      </c>
      <c r="P55">
        <v>0</v>
      </c>
    </row>
    <row r="56" spans="1:16" x14ac:dyDescent="0.25">
      <c r="A56" s="182"/>
      <c r="B56" s="182"/>
      <c r="C56" s="185"/>
      <c r="D56" s="143">
        <f>+D55</f>
        <v>109804892</v>
      </c>
      <c r="J56" s="187" t="s">
        <v>35</v>
      </c>
      <c r="K56">
        <v>521267431</v>
      </c>
      <c r="L56">
        <v>1556765</v>
      </c>
      <c r="M56">
        <v>522824196</v>
      </c>
      <c r="O56" s="187" t="s">
        <v>30</v>
      </c>
      <c r="P56">
        <v>527624328</v>
      </c>
    </row>
    <row r="57" spans="1:16" x14ac:dyDescent="0.25">
      <c r="A57" s="182"/>
      <c r="B57" s="182"/>
      <c r="C57" s="185"/>
      <c r="D57" s="143">
        <f>+D54+D55+D56</f>
        <v>219609784</v>
      </c>
      <c r="J57" s="17" t="s">
        <v>180</v>
      </c>
      <c r="K57">
        <v>1452269184</v>
      </c>
      <c r="L57">
        <v>1556765</v>
      </c>
      <c r="M57">
        <v>1453825949</v>
      </c>
      <c r="O57" s="194" t="s">
        <v>185</v>
      </c>
      <c r="P57" s="196">
        <v>39866793</v>
      </c>
    </row>
    <row r="58" spans="1:16" x14ac:dyDescent="0.25">
      <c r="A58" s="161"/>
      <c r="B58" s="161"/>
      <c r="C58" s="162"/>
      <c r="D58" s="143">
        <f>+D57</f>
        <v>219609784</v>
      </c>
      <c r="J58" s="17" t="s">
        <v>181</v>
      </c>
      <c r="O58" s="193" t="s">
        <v>222</v>
      </c>
      <c r="P58" s="195">
        <v>2199183</v>
      </c>
    </row>
    <row r="59" spans="1:16" x14ac:dyDescent="0.25">
      <c r="A59" s="182"/>
      <c r="B59" s="182"/>
      <c r="C59" s="185"/>
      <c r="D59" s="143">
        <f>+D57+D58</f>
        <v>439219568</v>
      </c>
      <c r="J59" s="187" t="s">
        <v>182</v>
      </c>
      <c r="K59">
        <v>0</v>
      </c>
      <c r="M59">
        <v>0</v>
      </c>
      <c r="O59" s="187" t="s">
        <v>199</v>
      </c>
      <c r="P59">
        <v>706049797</v>
      </c>
    </row>
    <row r="60" spans="1:16" x14ac:dyDescent="0.25">
      <c r="A60" s="182"/>
      <c r="B60" s="182"/>
      <c r="C60" s="185"/>
      <c r="D60" s="143">
        <f>+D59</f>
        <v>439219568</v>
      </c>
      <c r="J60" s="17" t="s">
        <v>183</v>
      </c>
      <c r="K60">
        <v>0</v>
      </c>
      <c r="M60">
        <v>0</v>
      </c>
      <c r="O60" s="194" t="s">
        <v>194</v>
      </c>
      <c r="P60" s="196">
        <v>24599662</v>
      </c>
    </row>
    <row r="61" spans="1:16" x14ac:dyDescent="0.25">
      <c r="A61" s="182"/>
      <c r="B61" s="182"/>
      <c r="C61" s="185"/>
      <c r="D61" s="143">
        <f>+D59+D60</f>
        <v>878439136</v>
      </c>
      <c r="J61" s="17" t="s">
        <v>184</v>
      </c>
      <c r="O61" s="193" t="s">
        <v>207</v>
      </c>
      <c r="P61" s="195">
        <v>1483494497</v>
      </c>
    </row>
    <row r="62" spans="1:16" x14ac:dyDescent="0.25">
      <c r="A62" s="182"/>
      <c r="B62" s="182"/>
      <c r="C62" s="185"/>
      <c r="D62" s="143">
        <f>+D60+D61</f>
        <v>1317658704</v>
      </c>
      <c r="J62" s="187" t="s">
        <v>185</v>
      </c>
      <c r="K62">
        <v>39866793</v>
      </c>
      <c r="M62">
        <v>39866793</v>
      </c>
      <c r="O62" s="187" t="s">
        <v>164</v>
      </c>
      <c r="P62">
        <v>155427715</v>
      </c>
    </row>
    <row r="63" spans="1:16" x14ac:dyDescent="0.25">
      <c r="A63" s="161"/>
      <c r="B63" s="161"/>
      <c r="C63" s="162"/>
      <c r="D63" s="143">
        <f>+D62</f>
        <v>1317658704</v>
      </c>
      <c r="J63" s="17" t="s">
        <v>186</v>
      </c>
      <c r="K63">
        <v>39866793</v>
      </c>
      <c r="M63">
        <v>39866793</v>
      </c>
      <c r="O63" s="194" t="s">
        <v>202</v>
      </c>
      <c r="P63" s="196">
        <v>31144091</v>
      </c>
    </row>
    <row r="64" spans="1:16" x14ac:dyDescent="0.25">
      <c r="A64" s="182"/>
      <c r="B64" s="182"/>
      <c r="C64" s="185"/>
      <c r="D64" s="143">
        <f>+D63</f>
        <v>1317658704</v>
      </c>
      <c r="J64" s="17" t="s">
        <v>187</v>
      </c>
      <c r="O64" s="193" t="s">
        <v>52</v>
      </c>
      <c r="P64" s="195">
        <v>109804892</v>
      </c>
    </row>
    <row r="65" spans="1:16" x14ac:dyDescent="0.25">
      <c r="A65" s="161"/>
      <c r="B65" s="161"/>
      <c r="C65" s="162"/>
      <c r="D65" s="143">
        <f>+D64</f>
        <v>1317658704</v>
      </c>
      <c r="J65" s="187" t="s">
        <v>38</v>
      </c>
      <c r="K65">
        <v>2603410986</v>
      </c>
      <c r="L65">
        <v>74435950</v>
      </c>
      <c r="M65">
        <v>2677846936</v>
      </c>
      <c r="O65" s="187" t="s">
        <v>27</v>
      </c>
      <c r="P65">
        <v>24320664</v>
      </c>
    </row>
    <row r="66" spans="1:16" x14ac:dyDescent="0.25">
      <c r="A66" s="182"/>
      <c r="B66" s="182"/>
      <c r="C66" s="185"/>
      <c r="D66" s="143">
        <f>+D64+D65</f>
        <v>2635317408</v>
      </c>
      <c r="J66" s="17" t="s">
        <v>188</v>
      </c>
      <c r="K66">
        <v>2603410986</v>
      </c>
      <c r="L66">
        <v>74435950</v>
      </c>
      <c r="M66">
        <v>2677846936</v>
      </c>
      <c r="O66" s="194" t="s">
        <v>35</v>
      </c>
      <c r="P66" s="196">
        <v>522824196</v>
      </c>
    </row>
    <row r="67" spans="1:16" x14ac:dyDescent="0.25">
      <c r="A67" s="161"/>
      <c r="B67" s="161"/>
      <c r="C67" s="162"/>
      <c r="D67" s="143">
        <f>+D65+D66</f>
        <v>3952976112</v>
      </c>
      <c r="J67" s="17" t="s">
        <v>189</v>
      </c>
      <c r="O67" s="193" t="s">
        <v>210</v>
      </c>
      <c r="P67" s="195">
        <v>1239209084</v>
      </c>
    </row>
    <row r="68" spans="1:16" x14ac:dyDescent="0.25">
      <c r="A68" s="182"/>
      <c r="B68" s="182"/>
      <c r="C68" s="185"/>
      <c r="D68" s="143">
        <f>+D67</f>
        <v>3952976112</v>
      </c>
      <c r="J68" s="187" t="s">
        <v>190</v>
      </c>
      <c r="K68">
        <v>41625241</v>
      </c>
      <c r="M68">
        <v>41625241</v>
      </c>
      <c r="O68" s="187" t="s">
        <v>182</v>
      </c>
      <c r="P68">
        <v>0</v>
      </c>
    </row>
    <row r="69" spans="1:16" x14ac:dyDescent="0.25">
      <c r="A69" s="161"/>
      <c r="B69" s="161"/>
      <c r="C69" s="162"/>
      <c r="D69" s="143">
        <f>+D68</f>
        <v>3952976112</v>
      </c>
      <c r="J69" s="17" t="s">
        <v>191</v>
      </c>
      <c r="K69">
        <v>41625241</v>
      </c>
      <c r="M69">
        <v>41625241</v>
      </c>
      <c r="O69" s="194" t="s">
        <v>38</v>
      </c>
      <c r="P69" s="196">
        <v>2677846936</v>
      </c>
    </row>
    <row r="70" spans="1:16" x14ac:dyDescent="0.25">
      <c r="A70" s="182"/>
      <c r="B70" s="182"/>
      <c r="C70" s="185"/>
      <c r="D70" s="143">
        <f>+D69</f>
        <v>3952976112</v>
      </c>
      <c r="J70" s="17" t="s">
        <v>192</v>
      </c>
      <c r="O70" s="193" t="s">
        <v>216</v>
      </c>
      <c r="P70" s="195">
        <v>836569889</v>
      </c>
    </row>
    <row r="71" spans="1:16" x14ac:dyDescent="0.25">
      <c r="A71" s="161"/>
      <c r="B71" s="161"/>
      <c r="C71" s="162"/>
      <c r="D71" s="143">
        <f>+D70</f>
        <v>3952976112</v>
      </c>
      <c r="J71" s="187" t="s">
        <v>193</v>
      </c>
      <c r="K71">
        <v>2527694785</v>
      </c>
      <c r="L71">
        <v>1136032</v>
      </c>
      <c r="M71">
        <v>2528830817</v>
      </c>
      <c r="O71" s="187" t="s">
        <v>151</v>
      </c>
      <c r="P71">
        <v>21147132</v>
      </c>
    </row>
    <row r="72" spans="1:16" x14ac:dyDescent="0.25">
      <c r="A72" s="182"/>
      <c r="B72" s="182"/>
      <c r="C72" s="185"/>
      <c r="D72" s="143">
        <f>+D69+D70+D71</f>
        <v>11858928336</v>
      </c>
      <c r="J72" s="187" t="s">
        <v>194</v>
      </c>
      <c r="K72">
        <v>24599662</v>
      </c>
      <c r="M72">
        <v>24599662</v>
      </c>
      <c r="O72" s="192" t="s">
        <v>129</v>
      </c>
      <c r="P72" s="123">
        <v>388405899</v>
      </c>
    </row>
    <row r="73" spans="1:16" x14ac:dyDescent="0.25">
      <c r="A73" s="182"/>
      <c r="B73" s="182"/>
      <c r="C73" s="185"/>
      <c r="D73" s="143">
        <f>+D72</f>
        <v>11858928336</v>
      </c>
      <c r="J73" s="187" t="s">
        <v>195</v>
      </c>
      <c r="K73">
        <v>736108586</v>
      </c>
      <c r="M73">
        <v>736108586</v>
      </c>
      <c r="O73" s="192" t="s">
        <v>135</v>
      </c>
      <c r="P73" s="123">
        <v>3572576323</v>
      </c>
    </row>
    <row r="74" spans="1:16" x14ac:dyDescent="0.25">
      <c r="A74" s="161"/>
      <c r="B74" s="161"/>
      <c r="C74" s="162"/>
      <c r="D74" s="143">
        <f>+D73</f>
        <v>11858928336</v>
      </c>
      <c r="J74" s="17" t="s">
        <v>196</v>
      </c>
      <c r="K74">
        <v>3288403033</v>
      </c>
      <c r="L74">
        <v>1136032</v>
      </c>
      <c r="M74">
        <v>3289539065</v>
      </c>
      <c r="O74" s="189" t="s">
        <v>139</v>
      </c>
      <c r="P74" s="191">
        <v>271971197</v>
      </c>
    </row>
    <row r="75" spans="1:16" x14ac:dyDescent="0.25">
      <c r="A75" s="182"/>
      <c r="B75" s="182"/>
      <c r="C75" s="185"/>
      <c r="D75" s="143">
        <f>+D73+D74</f>
        <v>23717856672</v>
      </c>
      <c r="J75" s="17" t="s">
        <v>197</v>
      </c>
      <c r="O75" s="188" t="s">
        <v>143</v>
      </c>
      <c r="P75" s="190">
        <v>1945432336</v>
      </c>
    </row>
    <row r="76" spans="1:16" x14ac:dyDescent="0.25">
      <c r="A76" s="161"/>
      <c r="B76" s="161"/>
      <c r="C76" s="162"/>
      <c r="D76" s="143">
        <f>+D75</f>
        <v>23717856672</v>
      </c>
      <c r="J76" s="187" t="s">
        <v>198</v>
      </c>
      <c r="K76">
        <v>2652349268</v>
      </c>
      <c r="L76">
        <v>1276311</v>
      </c>
      <c r="M76">
        <v>2653625579</v>
      </c>
      <c r="O76" s="192" t="s">
        <v>146</v>
      </c>
      <c r="P76" s="123">
        <v>21598300788</v>
      </c>
    </row>
    <row r="77" spans="1:16" x14ac:dyDescent="0.25">
      <c r="A77" s="182"/>
      <c r="B77" s="182"/>
      <c r="C77" s="185"/>
      <c r="D77" s="143">
        <f>+D73+D74+D75+D76</f>
        <v>71153570016</v>
      </c>
      <c r="J77" s="187" t="s">
        <v>199</v>
      </c>
      <c r="K77">
        <v>702781667</v>
      </c>
      <c r="L77">
        <v>3268130</v>
      </c>
      <c r="M77">
        <v>706049797</v>
      </c>
      <c r="O77" s="192" t="s">
        <v>148</v>
      </c>
      <c r="P77" s="123">
        <v>4479349223</v>
      </c>
    </row>
    <row r="78" spans="1:16" x14ac:dyDescent="0.25">
      <c r="A78" s="161"/>
      <c r="B78" s="161"/>
      <c r="C78" s="162"/>
      <c r="D78" s="143">
        <f>+D74+D75+D76+D77</f>
        <v>130448211696</v>
      </c>
      <c r="J78" s="17" t="s">
        <v>200</v>
      </c>
      <c r="K78">
        <v>3355130935</v>
      </c>
      <c r="L78">
        <v>4544441</v>
      </c>
      <c r="M78">
        <v>3359675376</v>
      </c>
      <c r="O78" s="189" t="s">
        <v>153</v>
      </c>
      <c r="P78" s="191">
        <v>53932111</v>
      </c>
    </row>
    <row r="79" spans="1:16" x14ac:dyDescent="0.25">
      <c r="A79" s="182"/>
      <c r="B79" s="182"/>
      <c r="C79" s="185"/>
      <c r="D79" s="143">
        <f>+D78</f>
        <v>130448211696</v>
      </c>
      <c r="J79" s="17" t="s">
        <v>201</v>
      </c>
      <c r="O79" s="188" t="s">
        <v>156</v>
      </c>
      <c r="P79" s="190">
        <v>213115830</v>
      </c>
    </row>
    <row r="80" spans="1:16" x14ac:dyDescent="0.25">
      <c r="A80" s="182"/>
      <c r="B80" s="182"/>
      <c r="C80" s="185"/>
      <c r="D80" s="143">
        <f>+D79</f>
        <v>130448211696</v>
      </c>
      <c r="J80" s="187" t="s">
        <v>202</v>
      </c>
      <c r="K80">
        <v>31144091</v>
      </c>
      <c r="M80">
        <v>31144091</v>
      </c>
      <c r="O80" s="192" t="s">
        <v>159</v>
      </c>
      <c r="P80" s="123">
        <v>23182308</v>
      </c>
    </row>
    <row r="81" spans="1:16" x14ac:dyDescent="0.25">
      <c r="A81" s="182"/>
      <c r="B81" s="182"/>
      <c r="C81" s="185"/>
      <c r="D81" s="143">
        <f>+D80</f>
        <v>130448211696</v>
      </c>
      <c r="J81" s="17" t="s">
        <v>203</v>
      </c>
      <c r="K81">
        <v>31144091</v>
      </c>
      <c r="M81">
        <v>31144091</v>
      </c>
      <c r="O81" s="189" t="s">
        <v>162</v>
      </c>
      <c r="P81" s="191">
        <v>74145550</v>
      </c>
    </row>
    <row r="82" spans="1:16" x14ac:dyDescent="0.25">
      <c r="A82" s="182"/>
      <c r="B82" s="182"/>
      <c r="C82" s="185"/>
      <c r="D82" s="143">
        <f>+D81</f>
        <v>130448211696</v>
      </c>
      <c r="J82" s="17" t="s">
        <v>204</v>
      </c>
      <c r="O82" s="188" t="s">
        <v>165</v>
      </c>
      <c r="P82" s="190">
        <v>155427715</v>
      </c>
    </row>
    <row r="83" spans="1:16" x14ac:dyDescent="0.25">
      <c r="A83" s="182"/>
      <c r="B83" s="182"/>
      <c r="C83" s="185"/>
      <c r="D83" s="143">
        <f>+D81+D82</f>
        <v>260896423392</v>
      </c>
      <c r="J83" s="187" t="s">
        <v>41</v>
      </c>
      <c r="K83">
        <v>144339600</v>
      </c>
      <c r="M83">
        <v>144339600</v>
      </c>
      <c r="O83" s="192" t="s">
        <v>168</v>
      </c>
      <c r="P83" s="123">
        <v>480280817</v>
      </c>
    </row>
    <row r="84" spans="1:16" x14ac:dyDescent="0.25">
      <c r="A84" s="161"/>
      <c r="B84" s="161"/>
      <c r="C84" s="162"/>
      <c r="D84" s="143">
        <f>+D83</f>
        <v>260896423392</v>
      </c>
      <c r="J84" s="17" t="s">
        <v>205</v>
      </c>
      <c r="K84">
        <v>144339600</v>
      </c>
      <c r="M84">
        <v>144339600</v>
      </c>
      <c r="O84" s="189" t="s">
        <v>170</v>
      </c>
      <c r="P84" s="191">
        <v>24320664</v>
      </c>
    </row>
    <row r="85" spans="1:16" x14ac:dyDescent="0.25">
      <c r="A85" s="182"/>
      <c r="B85" s="182"/>
      <c r="C85" s="185"/>
      <c r="D85" s="143">
        <f>+D84</f>
        <v>260896423392</v>
      </c>
      <c r="J85" s="17" t="s">
        <v>206</v>
      </c>
      <c r="O85" s="188" t="s">
        <v>172</v>
      </c>
      <c r="P85" s="190">
        <v>527624328</v>
      </c>
    </row>
    <row r="86" spans="1:16" x14ac:dyDescent="0.25">
      <c r="A86" s="161"/>
      <c r="B86" s="161"/>
      <c r="C86" s="162"/>
      <c r="D86" s="143">
        <f>+D81+D82+D83+D84+D85</f>
        <v>1043585693568</v>
      </c>
      <c r="J86" s="187" t="s">
        <v>207</v>
      </c>
      <c r="K86">
        <v>1483494497</v>
      </c>
      <c r="M86">
        <v>1483494497</v>
      </c>
      <c r="O86" s="192" t="s">
        <v>175</v>
      </c>
      <c r="P86" s="123">
        <v>11772768</v>
      </c>
    </row>
    <row r="87" spans="1:16" x14ac:dyDescent="0.25">
      <c r="A87" s="182"/>
      <c r="B87" s="182"/>
      <c r="C87" s="185"/>
      <c r="D87" s="143">
        <f>+D86</f>
        <v>1043585693568</v>
      </c>
      <c r="J87" s="17" t="s">
        <v>208</v>
      </c>
      <c r="K87">
        <v>1483494497</v>
      </c>
      <c r="M87">
        <v>1483494497</v>
      </c>
      <c r="O87" s="189" t="s">
        <v>178</v>
      </c>
      <c r="P87" s="191">
        <v>24915622</v>
      </c>
    </row>
    <row r="88" spans="1:16" x14ac:dyDescent="0.25">
      <c r="J88" s="17" t="s">
        <v>209</v>
      </c>
      <c r="O88" s="188" t="s">
        <v>180</v>
      </c>
      <c r="P88" s="190">
        <v>1453825949</v>
      </c>
    </row>
    <row r="89" spans="1:16" x14ac:dyDescent="0.25">
      <c r="J89" s="187" t="s">
        <v>210</v>
      </c>
      <c r="K89">
        <v>1239209084</v>
      </c>
      <c r="M89">
        <v>1239209084</v>
      </c>
      <c r="O89" s="192" t="s">
        <v>183</v>
      </c>
      <c r="P89" s="123">
        <v>0</v>
      </c>
    </row>
    <row r="90" spans="1:16" x14ac:dyDescent="0.25">
      <c r="J90" s="17" t="s">
        <v>211</v>
      </c>
      <c r="K90">
        <v>1239209084</v>
      </c>
      <c r="M90">
        <v>1239209084</v>
      </c>
      <c r="O90" s="189" t="s">
        <v>186</v>
      </c>
      <c r="P90" s="191">
        <v>39866793</v>
      </c>
    </row>
    <row r="91" spans="1:16" x14ac:dyDescent="0.25">
      <c r="J91" s="17" t="s">
        <v>212</v>
      </c>
      <c r="O91" s="188" t="s">
        <v>188</v>
      </c>
      <c r="P91" s="190">
        <v>2677846936</v>
      </c>
    </row>
    <row r="92" spans="1:16" x14ac:dyDescent="0.25">
      <c r="J92" s="187" t="s">
        <v>213</v>
      </c>
      <c r="K92">
        <v>5118644</v>
      </c>
      <c r="M92">
        <v>5118644</v>
      </c>
      <c r="O92" s="192" t="s">
        <v>191</v>
      </c>
      <c r="P92" s="123">
        <v>41625241</v>
      </c>
    </row>
    <row r="93" spans="1:16" x14ac:dyDescent="0.25">
      <c r="J93" s="187" t="s">
        <v>44</v>
      </c>
      <c r="K93">
        <v>464529391</v>
      </c>
      <c r="M93">
        <v>464529391</v>
      </c>
      <c r="O93" s="192" t="s">
        <v>196</v>
      </c>
      <c r="P93" s="123">
        <v>3289539065</v>
      </c>
    </row>
    <row r="94" spans="1:16" x14ac:dyDescent="0.25">
      <c r="J94" s="17" t="s">
        <v>214</v>
      </c>
      <c r="K94">
        <v>469648035</v>
      </c>
      <c r="M94">
        <v>469648035</v>
      </c>
      <c r="O94" s="189" t="s">
        <v>200</v>
      </c>
      <c r="P94" s="191">
        <v>3359675376</v>
      </c>
    </row>
    <row r="95" spans="1:16" x14ac:dyDescent="0.25">
      <c r="J95" s="17" t="s">
        <v>215</v>
      </c>
      <c r="O95" s="188" t="s">
        <v>203</v>
      </c>
      <c r="P95" s="190">
        <v>31144091</v>
      </c>
    </row>
    <row r="96" spans="1:16" x14ac:dyDescent="0.25">
      <c r="J96" s="187" t="s">
        <v>216</v>
      </c>
      <c r="K96">
        <v>836569889</v>
      </c>
      <c r="M96">
        <v>836569889</v>
      </c>
      <c r="O96" s="192" t="s">
        <v>205</v>
      </c>
      <c r="P96" s="123">
        <v>144339600</v>
      </c>
    </row>
    <row r="97" spans="10:16" x14ac:dyDescent="0.25">
      <c r="J97" s="17" t="s">
        <v>217</v>
      </c>
      <c r="K97">
        <v>836569889</v>
      </c>
      <c r="M97">
        <v>836569889</v>
      </c>
      <c r="O97" s="189" t="s">
        <v>208</v>
      </c>
      <c r="P97" s="191">
        <v>1483494497</v>
      </c>
    </row>
    <row r="98" spans="10:16" x14ac:dyDescent="0.25">
      <c r="J98" s="17" t="s">
        <v>218</v>
      </c>
      <c r="O98" s="188" t="s">
        <v>211</v>
      </c>
      <c r="P98" s="190">
        <v>1239209084</v>
      </c>
    </row>
    <row r="99" spans="10:16" x14ac:dyDescent="0.25">
      <c r="J99" s="187" t="s">
        <v>219</v>
      </c>
      <c r="K99">
        <v>191509110</v>
      </c>
      <c r="M99">
        <v>191509110</v>
      </c>
      <c r="O99" s="192" t="s">
        <v>214</v>
      </c>
      <c r="P99" s="123">
        <v>469648035</v>
      </c>
    </row>
    <row r="100" spans="10:16" x14ac:dyDescent="0.25">
      <c r="J100" s="17" t="s">
        <v>220</v>
      </c>
      <c r="K100">
        <v>191509110</v>
      </c>
      <c r="M100">
        <v>191509110</v>
      </c>
      <c r="O100" s="189" t="s">
        <v>217</v>
      </c>
      <c r="P100" s="191">
        <v>836569889</v>
      </c>
    </row>
    <row r="101" spans="10:16" x14ac:dyDescent="0.25">
      <c r="J101" s="17" t="s">
        <v>221</v>
      </c>
      <c r="O101" s="188" t="s">
        <v>220</v>
      </c>
      <c r="P101" s="190">
        <v>191509110</v>
      </c>
    </row>
    <row r="102" spans="10:16" x14ac:dyDescent="0.25">
      <c r="J102" s="187" t="s">
        <v>49</v>
      </c>
      <c r="K102">
        <v>4798123213</v>
      </c>
      <c r="M102">
        <v>4798123213</v>
      </c>
      <c r="O102" s="192" t="s">
        <v>224</v>
      </c>
      <c r="P102" s="123">
        <v>7708868963</v>
      </c>
    </row>
    <row r="103" spans="10:16" x14ac:dyDescent="0.25">
      <c r="J103" s="187" t="s">
        <v>47</v>
      </c>
      <c r="K103">
        <v>2905651747</v>
      </c>
      <c r="L103">
        <v>1136032</v>
      </c>
      <c r="M103">
        <v>2906787779</v>
      </c>
      <c r="O103" s="192" t="s">
        <v>227</v>
      </c>
      <c r="P103" s="123">
        <v>0</v>
      </c>
    </row>
    <row r="104" spans="10:16" x14ac:dyDescent="0.25">
      <c r="J104" s="187" t="s">
        <v>222</v>
      </c>
      <c r="K104">
        <v>2199183</v>
      </c>
      <c r="M104">
        <v>2199183</v>
      </c>
      <c r="O104" s="192" t="s">
        <v>229</v>
      </c>
      <c r="P104" s="123">
        <v>109804892</v>
      </c>
    </row>
    <row r="105" spans="10:16" x14ac:dyDescent="0.25">
      <c r="J105" s="187" t="s">
        <v>223</v>
      </c>
      <c r="K105">
        <v>1758788</v>
      </c>
      <c r="M105">
        <v>1758788</v>
      </c>
      <c r="O105" s="187" t="s">
        <v>223</v>
      </c>
      <c r="P105">
        <v>1758788</v>
      </c>
    </row>
    <row r="106" spans="10:16" x14ac:dyDescent="0.25">
      <c r="J106" s="17" t="s">
        <v>224</v>
      </c>
      <c r="K106">
        <v>7707732931</v>
      </c>
      <c r="L106">
        <v>1136032</v>
      </c>
      <c r="M106">
        <v>7708868963</v>
      </c>
      <c r="O106" s="194" t="s">
        <v>195</v>
      </c>
      <c r="P106" s="196">
        <v>736108586</v>
      </c>
    </row>
    <row r="107" spans="10:16" x14ac:dyDescent="0.25">
      <c r="J107" s="17" t="s">
        <v>225</v>
      </c>
      <c r="O107" s="193" t="s">
        <v>152</v>
      </c>
      <c r="P107" s="195">
        <v>32784979</v>
      </c>
    </row>
    <row r="108" spans="10:16" x14ac:dyDescent="0.25">
      <c r="J108" s="187" t="s">
        <v>226</v>
      </c>
      <c r="K108">
        <v>0</v>
      </c>
      <c r="M108">
        <v>0</v>
      </c>
      <c r="O108" s="187" t="s">
        <v>134</v>
      </c>
      <c r="P108">
        <v>562388487</v>
      </c>
    </row>
    <row r="109" spans="10:16" x14ac:dyDescent="0.25">
      <c r="J109" s="17" t="s">
        <v>227</v>
      </c>
      <c r="K109">
        <v>0</v>
      </c>
      <c r="M109">
        <v>0</v>
      </c>
      <c r="O109" s="194" t="s">
        <v>167</v>
      </c>
      <c r="P109" s="196">
        <v>480280817</v>
      </c>
    </row>
    <row r="110" spans="10:16" x14ac:dyDescent="0.25">
      <c r="J110" s="17" t="s">
        <v>228</v>
      </c>
      <c r="O110" s="188" t="s">
        <v>228</v>
      </c>
      <c r="P110" s="190"/>
    </row>
    <row r="111" spans="10:16" x14ac:dyDescent="0.25">
      <c r="J111" s="187" t="s">
        <v>52</v>
      </c>
      <c r="K111">
        <v>109804892</v>
      </c>
      <c r="M111">
        <v>109804892</v>
      </c>
      <c r="O111" s="187" t="s">
        <v>190</v>
      </c>
      <c r="P111">
        <v>41625241</v>
      </c>
    </row>
    <row r="112" spans="10:16" x14ac:dyDescent="0.25">
      <c r="J112" s="17" t="s">
        <v>229</v>
      </c>
      <c r="K112">
        <v>109804892</v>
      </c>
      <c r="M112">
        <v>109804892</v>
      </c>
      <c r="O112" s="194" t="s">
        <v>161</v>
      </c>
      <c r="P112" s="196">
        <v>74145550</v>
      </c>
    </row>
    <row r="113" spans="10:13" x14ac:dyDescent="0.25">
      <c r="J113" s="17" t="s">
        <v>245</v>
      </c>
      <c r="K113">
        <v>56026892001</v>
      </c>
      <c r="L113">
        <v>894828999</v>
      </c>
      <c r="M113">
        <v>56921721000</v>
      </c>
    </row>
  </sheetData>
  <sortState xmlns:xlrd2="http://schemas.microsoft.com/office/spreadsheetml/2017/richdata2" ref="O4:P112">
    <sortCondition ref="O4:O112"/>
  </sortState>
  <pageMargins left="0.7" right="0.7" top="0.75" bottom="0.75" header="0.3" footer="0.3"/>
  <headerFooter>
    <oddFooter>&amp;R_x000D_&amp;1#&amp;"Calibri"&amp;10&amp;K000000 Información Pública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4DE57-F141-4BD4-9F5D-18A297D47353}">
  <dimension ref="A2:D166"/>
  <sheetViews>
    <sheetView workbookViewId="0">
      <selection activeCell="D22" sqref="D22"/>
    </sheetView>
  </sheetViews>
  <sheetFormatPr baseColWidth="10" defaultColWidth="11.42578125" defaultRowHeight="15" x14ac:dyDescent="0.25"/>
  <cols>
    <col min="1" max="1" width="29.28515625" bestFit="1" customWidth="1"/>
    <col min="2" max="2" width="21" bestFit="1" customWidth="1"/>
    <col min="3" max="3" width="23.42578125" bestFit="1" customWidth="1"/>
  </cols>
  <sheetData>
    <row r="2" spans="1:4" x14ac:dyDescent="0.25">
      <c r="A2" t="s">
        <v>246</v>
      </c>
    </row>
    <row r="3" spans="1:4" x14ac:dyDescent="0.25">
      <c r="D3" t="s">
        <v>247</v>
      </c>
    </row>
    <row r="4" spans="1:4" x14ac:dyDescent="0.25">
      <c r="A4" t="s">
        <v>118</v>
      </c>
      <c r="B4" t="s">
        <v>248</v>
      </c>
      <c r="C4" t="s">
        <v>249</v>
      </c>
    </row>
    <row r="5" spans="1:4" x14ac:dyDescent="0.25">
      <c r="A5" t="s">
        <v>126</v>
      </c>
      <c r="B5" t="s">
        <v>127</v>
      </c>
      <c r="C5" t="s">
        <v>250</v>
      </c>
      <c r="D5">
        <v>5829289</v>
      </c>
    </row>
    <row r="6" spans="1:4" x14ac:dyDescent="0.25">
      <c r="C6" t="s">
        <v>251</v>
      </c>
      <c r="D6">
        <v>125338600</v>
      </c>
    </row>
    <row r="7" spans="1:4" x14ac:dyDescent="0.25">
      <c r="B7" t="s">
        <v>252</v>
      </c>
      <c r="D7">
        <v>131167889</v>
      </c>
    </row>
    <row r="8" spans="1:4" x14ac:dyDescent="0.25">
      <c r="A8" t="s">
        <v>129</v>
      </c>
      <c r="D8">
        <v>131167889</v>
      </c>
    </row>
    <row r="9" spans="1:4" x14ac:dyDescent="0.25">
      <c r="A9" t="s">
        <v>131</v>
      </c>
      <c r="B9" t="s">
        <v>253</v>
      </c>
      <c r="C9" t="s">
        <v>250</v>
      </c>
      <c r="D9">
        <v>456366995</v>
      </c>
    </row>
    <row r="10" spans="1:4" x14ac:dyDescent="0.25">
      <c r="C10" t="s">
        <v>251</v>
      </c>
      <c r="D10">
        <v>2088258</v>
      </c>
    </row>
    <row r="11" spans="1:4" x14ac:dyDescent="0.25">
      <c r="B11" t="s">
        <v>254</v>
      </c>
      <c r="D11">
        <v>458455253</v>
      </c>
    </row>
    <row r="12" spans="1:4" x14ac:dyDescent="0.25">
      <c r="B12" t="s">
        <v>255</v>
      </c>
      <c r="C12" t="s">
        <v>250</v>
      </c>
      <c r="D12">
        <v>11295251</v>
      </c>
    </row>
    <row r="13" spans="1:4" x14ac:dyDescent="0.25">
      <c r="C13" t="s">
        <v>256</v>
      </c>
      <c r="D13">
        <v>500000</v>
      </c>
    </row>
    <row r="14" spans="1:4" x14ac:dyDescent="0.25">
      <c r="B14" t="s">
        <v>257</v>
      </c>
      <c r="D14">
        <v>11795251</v>
      </c>
    </row>
    <row r="15" spans="1:4" x14ac:dyDescent="0.25">
      <c r="A15" t="s">
        <v>135</v>
      </c>
      <c r="D15">
        <v>470250504</v>
      </c>
    </row>
    <row r="16" spans="1:4" x14ac:dyDescent="0.25">
      <c r="A16" t="s">
        <v>137</v>
      </c>
      <c r="B16" t="s">
        <v>138</v>
      </c>
      <c r="D16">
        <v>33083025</v>
      </c>
    </row>
    <row r="17" spans="1:4" x14ac:dyDescent="0.25">
      <c r="A17" t="s">
        <v>139</v>
      </c>
      <c r="D17">
        <v>33083025</v>
      </c>
    </row>
    <row r="18" spans="1:4" x14ac:dyDescent="0.25">
      <c r="A18" t="s">
        <v>141</v>
      </c>
      <c r="B18" t="s">
        <v>142</v>
      </c>
      <c r="C18" t="s">
        <v>250</v>
      </c>
      <c r="D18">
        <v>248549805</v>
      </c>
    </row>
    <row r="19" spans="1:4" x14ac:dyDescent="0.25">
      <c r="C19" t="s">
        <v>258</v>
      </c>
      <c r="D19">
        <v>12398910</v>
      </c>
    </row>
    <row r="20" spans="1:4" x14ac:dyDescent="0.25">
      <c r="C20" t="s">
        <v>251</v>
      </c>
      <c r="D20">
        <v>13198254</v>
      </c>
    </row>
    <row r="21" spans="1:4" x14ac:dyDescent="0.25">
      <c r="C21" t="s">
        <v>256</v>
      </c>
      <c r="D21">
        <v>4174496</v>
      </c>
    </row>
    <row r="22" spans="1:4" x14ac:dyDescent="0.25">
      <c r="B22" t="s">
        <v>259</v>
      </c>
      <c r="D22">
        <v>278321465</v>
      </c>
    </row>
    <row r="23" spans="1:4" x14ac:dyDescent="0.25">
      <c r="A23" t="s">
        <v>143</v>
      </c>
      <c r="D23">
        <v>278321465</v>
      </c>
    </row>
    <row r="24" spans="1:4" x14ac:dyDescent="0.25">
      <c r="A24" t="s">
        <v>145</v>
      </c>
      <c r="B24" t="s">
        <v>260</v>
      </c>
      <c r="C24" t="s">
        <v>250</v>
      </c>
      <c r="D24">
        <v>3139449061</v>
      </c>
    </row>
    <row r="25" spans="1:4" x14ac:dyDescent="0.25">
      <c r="C25" t="s">
        <v>261</v>
      </c>
      <c r="D25">
        <v>31275271.640000001</v>
      </c>
    </row>
    <row r="26" spans="1:4" x14ac:dyDescent="0.25">
      <c r="C26" t="s">
        <v>251</v>
      </c>
      <c r="D26">
        <v>90130757</v>
      </c>
    </row>
    <row r="27" spans="1:4" x14ac:dyDescent="0.25">
      <c r="C27" t="s">
        <v>256</v>
      </c>
      <c r="D27">
        <v>24080416</v>
      </c>
    </row>
    <row r="28" spans="1:4" x14ac:dyDescent="0.25">
      <c r="B28" t="s">
        <v>262</v>
      </c>
      <c r="D28">
        <v>3284935505.6399999</v>
      </c>
    </row>
    <row r="29" spans="1:4" x14ac:dyDescent="0.25">
      <c r="A29" t="s">
        <v>146</v>
      </c>
      <c r="D29">
        <v>3284935505.6399999</v>
      </c>
    </row>
    <row r="30" spans="1:4" x14ac:dyDescent="0.25">
      <c r="A30" t="s">
        <v>147</v>
      </c>
      <c r="B30" t="s">
        <v>21</v>
      </c>
      <c r="C30" t="s">
        <v>250</v>
      </c>
      <c r="D30">
        <v>400683186</v>
      </c>
    </row>
    <row r="31" spans="1:4" x14ac:dyDescent="0.25">
      <c r="C31" t="s">
        <v>261</v>
      </c>
      <c r="D31">
        <v>17411407.759999998</v>
      </c>
    </row>
    <row r="32" spans="1:4" x14ac:dyDescent="0.25">
      <c r="C32" t="s">
        <v>258</v>
      </c>
      <c r="D32">
        <v>44947073</v>
      </c>
    </row>
    <row r="33" spans="1:4" x14ac:dyDescent="0.25">
      <c r="C33" t="s">
        <v>251</v>
      </c>
      <c r="D33">
        <v>108382664</v>
      </c>
    </row>
    <row r="34" spans="1:4" x14ac:dyDescent="0.25">
      <c r="C34" t="s">
        <v>256</v>
      </c>
      <c r="D34">
        <v>16954792</v>
      </c>
    </row>
    <row r="35" spans="1:4" x14ac:dyDescent="0.25">
      <c r="B35" t="s">
        <v>263</v>
      </c>
      <c r="D35">
        <v>588379122.75999999</v>
      </c>
    </row>
    <row r="36" spans="1:4" x14ac:dyDescent="0.25">
      <c r="A36" t="s">
        <v>148</v>
      </c>
      <c r="D36">
        <v>588379122.75999999</v>
      </c>
    </row>
    <row r="37" spans="1:4" x14ac:dyDescent="0.25">
      <c r="A37" t="s">
        <v>150</v>
      </c>
      <c r="B37" t="s">
        <v>151</v>
      </c>
      <c r="C37" t="s">
        <v>250</v>
      </c>
      <c r="D37">
        <v>1630420</v>
      </c>
    </row>
    <row r="38" spans="1:4" x14ac:dyDescent="0.25">
      <c r="C38" t="s">
        <v>256</v>
      </c>
      <c r="D38">
        <v>316912</v>
      </c>
    </row>
    <row r="39" spans="1:4" x14ac:dyDescent="0.25">
      <c r="B39" t="s">
        <v>264</v>
      </c>
      <c r="D39">
        <v>1947332</v>
      </c>
    </row>
    <row r="40" spans="1:4" x14ac:dyDescent="0.25">
      <c r="B40" t="s">
        <v>152</v>
      </c>
      <c r="C40" t="s">
        <v>250</v>
      </c>
      <c r="D40">
        <v>2307683</v>
      </c>
    </row>
    <row r="41" spans="1:4" x14ac:dyDescent="0.25">
      <c r="B41" t="s">
        <v>265</v>
      </c>
      <c r="D41">
        <v>2307683</v>
      </c>
    </row>
    <row r="42" spans="1:4" x14ac:dyDescent="0.25">
      <c r="A42" t="s">
        <v>153</v>
      </c>
      <c r="D42">
        <v>4255015</v>
      </c>
    </row>
    <row r="43" spans="1:4" x14ac:dyDescent="0.25">
      <c r="A43" t="s">
        <v>154</v>
      </c>
      <c r="B43" t="s">
        <v>155</v>
      </c>
      <c r="C43" t="s">
        <v>250</v>
      </c>
      <c r="D43">
        <v>22632530</v>
      </c>
    </row>
    <row r="44" spans="1:4" x14ac:dyDescent="0.25">
      <c r="C44" t="s">
        <v>256</v>
      </c>
      <c r="D44">
        <v>5545960</v>
      </c>
    </row>
    <row r="45" spans="1:4" x14ac:dyDescent="0.25">
      <c r="B45" t="s">
        <v>266</v>
      </c>
      <c r="D45">
        <v>28178490</v>
      </c>
    </row>
    <row r="46" spans="1:4" x14ac:dyDescent="0.25">
      <c r="A46" t="s">
        <v>156</v>
      </c>
      <c r="D46">
        <v>28178490</v>
      </c>
    </row>
    <row r="47" spans="1:4" x14ac:dyDescent="0.25">
      <c r="A47" t="s">
        <v>157</v>
      </c>
      <c r="B47" t="s">
        <v>158</v>
      </c>
      <c r="C47" t="s">
        <v>250</v>
      </c>
      <c r="D47">
        <v>533998</v>
      </c>
    </row>
    <row r="48" spans="1:4" x14ac:dyDescent="0.25">
      <c r="C48" t="s">
        <v>256</v>
      </c>
      <c r="D48">
        <v>2895920</v>
      </c>
    </row>
    <row r="49" spans="1:4" x14ac:dyDescent="0.25">
      <c r="B49" t="s">
        <v>267</v>
      </c>
      <c r="D49">
        <v>3429918</v>
      </c>
    </row>
    <row r="50" spans="1:4" x14ac:dyDescent="0.25">
      <c r="A50" t="s">
        <v>159</v>
      </c>
      <c r="D50">
        <v>3429918</v>
      </c>
    </row>
    <row r="51" spans="1:4" x14ac:dyDescent="0.25">
      <c r="A51" t="s">
        <v>160</v>
      </c>
      <c r="B51" t="s">
        <v>161</v>
      </c>
      <c r="C51" t="s">
        <v>250</v>
      </c>
      <c r="D51">
        <v>4857401</v>
      </c>
    </row>
    <row r="52" spans="1:4" x14ac:dyDescent="0.25">
      <c r="B52" t="s">
        <v>268</v>
      </c>
      <c r="D52">
        <v>4857401</v>
      </c>
    </row>
    <row r="53" spans="1:4" x14ac:dyDescent="0.25">
      <c r="A53" t="s">
        <v>162</v>
      </c>
      <c r="D53">
        <v>4857401</v>
      </c>
    </row>
    <row r="54" spans="1:4" x14ac:dyDescent="0.25">
      <c r="A54" t="s">
        <v>163</v>
      </c>
      <c r="B54" t="s">
        <v>269</v>
      </c>
      <c r="C54" t="s">
        <v>250</v>
      </c>
      <c r="D54">
        <v>15770120</v>
      </c>
    </row>
    <row r="55" spans="1:4" x14ac:dyDescent="0.25">
      <c r="C55" t="s">
        <v>256</v>
      </c>
      <c r="D55">
        <v>316912</v>
      </c>
    </row>
    <row r="56" spans="1:4" x14ac:dyDescent="0.25">
      <c r="B56" t="s">
        <v>270</v>
      </c>
      <c r="D56">
        <v>16087032</v>
      </c>
    </row>
    <row r="57" spans="1:4" x14ac:dyDescent="0.25">
      <c r="A57" t="s">
        <v>165</v>
      </c>
      <c r="D57">
        <v>16087032</v>
      </c>
    </row>
    <row r="58" spans="1:4" x14ac:dyDescent="0.25">
      <c r="A58" t="s">
        <v>166</v>
      </c>
      <c r="B58" t="s">
        <v>167</v>
      </c>
      <c r="C58" t="s">
        <v>250</v>
      </c>
      <c r="D58">
        <v>56394534</v>
      </c>
    </row>
    <row r="59" spans="1:4" x14ac:dyDescent="0.25">
      <c r="C59" t="s">
        <v>258</v>
      </c>
      <c r="D59">
        <v>151471</v>
      </c>
    </row>
    <row r="60" spans="1:4" x14ac:dyDescent="0.25">
      <c r="C60" t="s">
        <v>256</v>
      </c>
      <c r="D60">
        <v>2340000</v>
      </c>
    </row>
    <row r="61" spans="1:4" x14ac:dyDescent="0.25">
      <c r="B61" t="s">
        <v>271</v>
      </c>
      <c r="D61">
        <v>58886005</v>
      </c>
    </row>
    <row r="62" spans="1:4" x14ac:dyDescent="0.25">
      <c r="A62" t="s">
        <v>168</v>
      </c>
      <c r="D62">
        <v>58886005</v>
      </c>
    </row>
    <row r="63" spans="1:4" x14ac:dyDescent="0.25">
      <c r="A63" t="s">
        <v>169</v>
      </c>
      <c r="B63" t="s">
        <v>272</v>
      </c>
      <c r="C63" t="s">
        <v>250</v>
      </c>
      <c r="D63">
        <v>2360257</v>
      </c>
    </row>
    <row r="64" spans="1:4" x14ac:dyDescent="0.25">
      <c r="C64" t="s">
        <v>256</v>
      </c>
      <c r="D64">
        <v>1050000</v>
      </c>
    </row>
    <row r="65" spans="1:4" x14ac:dyDescent="0.25">
      <c r="B65" t="s">
        <v>273</v>
      </c>
      <c r="D65">
        <v>3410257</v>
      </c>
    </row>
    <row r="66" spans="1:4" x14ac:dyDescent="0.25">
      <c r="A66" t="s">
        <v>170</v>
      </c>
      <c r="D66">
        <v>3410257</v>
      </c>
    </row>
    <row r="67" spans="1:4" x14ac:dyDescent="0.25">
      <c r="A67" t="s">
        <v>171</v>
      </c>
      <c r="B67" t="s">
        <v>274</v>
      </c>
      <c r="C67" t="s">
        <v>250</v>
      </c>
      <c r="D67">
        <v>32288474</v>
      </c>
    </row>
    <row r="68" spans="1:4" x14ac:dyDescent="0.25">
      <c r="C68" t="s">
        <v>251</v>
      </c>
      <c r="D68">
        <v>54947262</v>
      </c>
    </row>
    <row r="69" spans="1:4" x14ac:dyDescent="0.25">
      <c r="B69" t="s">
        <v>275</v>
      </c>
      <c r="D69">
        <v>87235736</v>
      </c>
    </row>
    <row r="70" spans="1:4" x14ac:dyDescent="0.25">
      <c r="A70" t="s">
        <v>172</v>
      </c>
      <c r="D70">
        <v>87235736</v>
      </c>
    </row>
    <row r="71" spans="1:4" x14ac:dyDescent="0.25">
      <c r="A71" t="s">
        <v>173</v>
      </c>
      <c r="B71" t="s">
        <v>174</v>
      </c>
      <c r="C71" t="s">
        <v>250</v>
      </c>
      <c r="D71">
        <v>831458</v>
      </c>
    </row>
    <row r="72" spans="1:4" x14ac:dyDescent="0.25">
      <c r="B72" t="s">
        <v>276</v>
      </c>
      <c r="D72">
        <v>831458</v>
      </c>
    </row>
    <row r="73" spans="1:4" x14ac:dyDescent="0.25">
      <c r="A73" t="s">
        <v>175</v>
      </c>
      <c r="D73">
        <v>831458</v>
      </c>
    </row>
    <row r="74" spans="1:4" x14ac:dyDescent="0.25">
      <c r="A74" t="s">
        <v>179</v>
      </c>
      <c r="B74" t="s">
        <v>33</v>
      </c>
      <c r="C74" t="s">
        <v>250</v>
      </c>
      <c r="D74">
        <v>26447327</v>
      </c>
    </row>
    <row r="75" spans="1:4" x14ac:dyDescent="0.25">
      <c r="C75" t="s">
        <v>251</v>
      </c>
      <c r="D75">
        <v>52434168</v>
      </c>
    </row>
    <row r="76" spans="1:4" x14ac:dyDescent="0.25">
      <c r="C76" t="s">
        <v>256</v>
      </c>
      <c r="D76">
        <v>4505632</v>
      </c>
    </row>
    <row r="77" spans="1:4" x14ac:dyDescent="0.25">
      <c r="B77" t="s">
        <v>277</v>
      </c>
      <c r="D77">
        <v>83387127</v>
      </c>
    </row>
    <row r="78" spans="1:4" x14ac:dyDescent="0.25">
      <c r="B78" t="s">
        <v>35</v>
      </c>
      <c r="C78" t="s">
        <v>250</v>
      </c>
      <c r="D78">
        <v>37093829</v>
      </c>
    </row>
    <row r="79" spans="1:4" x14ac:dyDescent="0.25">
      <c r="C79" t="s">
        <v>261</v>
      </c>
      <c r="D79">
        <v>2237172.1500000004</v>
      </c>
    </row>
    <row r="80" spans="1:4" x14ac:dyDescent="0.25">
      <c r="C80" t="s">
        <v>251</v>
      </c>
      <c r="D80">
        <v>47541393</v>
      </c>
    </row>
    <row r="81" spans="1:4" x14ac:dyDescent="0.25">
      <c r="C81" t="s">
        <v>256</v>
      </c>
      <c r="D81">
        <v>1988896</v>
      </c>
    </row>
    <row r="82" spans="1:4" x14ac:dyDescent="0.25">
      <c r="B82" t="s">
        <v>278</v>
      </c>
      <c r="D82">
        <v>88861290.150000006</v>
      </c>
    </row>
    <row r="83" spans="1:4" x14ac:dyDescent="0.25">
      <c r="A83" t="s">
        <v>180</v>
      </c>
      <c r="D83">
        <v>172248417.15000001</v>
      </c>
    </row>
    <row r="84" spans="1:4" x14ac:dyDescent="0.25">
      <c r="A84" t="s">
        <v>184</v>
      </c>
      <c r="B84" t="s">
        <v>185</v>
      </c>
      <c r="C84" t="s">
        <v>250</v>
      </c>
      <c r="D84">
        <v>5005830</v>
      </c>
    </row>
    <row r="85" spans="1:4" x14ac:dyDescent="0.25">
      <c r="C85" t="s">
        <v>256</v>
      </c>
      <c r="D85">
        <v>1256720</v>
      </c>
    </row>
    <row r="86" spans="1:4" x14ac:dyDescent="0.25">
      <c r="B86" t="s">
        <v>279</v>
      </c>
      <c r="D86">
        <v>6262550</v>
      </c>
    </row>
    <row r="87" spans="1:4" x14ac:dyDescent="0.25">
      <c r="A87" t="s">
        <v>186</v>
      </c>
      <c r="D87">
        <v>6262550</v>
      </c>
    </row>
    <row r="88" spans="1:4" x14ac:dyDescent="0.25">
      <c r="A88" t="s">
        <v>187</v>
      </c>
      <c r="B88" t="s">
        <v>38</v>
      </c>
      <c r="C88" t="s">
        <v>250</v>
      </c>
      <c r="D88">
        <v>175222063</v>
      </c>
    </row>
    <row r="89" spans="1:4" x14ac:dyDescent="0.25">
      <c r="C89" t="s">
        <v>261</v>
      </c>
      <c r="D89">
        <v>84437599.74000001</v>
      </c>
    </row>
    <row r="90" spans="1:4" x14ac:dyDescent="0.25">
      <c r="C90" t="s">
        <v>258</v>
      </c>
      <c r="D90">
        <v>3673262</v>
      </c>
    </row>
    <row r="91" spans="1:4" x14ac:dyDescent="0.25">
      <c r="C91" t="s">
        <v>251</v>
      </c>
      <c r="D91">
        <v>50867410</v>
      </c>
    </row>
    <row r="92" spans="1:4" x14ac:dyDescent="0.25">
      <c r="C92" t="s">
        <v>256</v>
      </c>
      <c r="D92">
        <v>5007888</v>
      </c>
    </row>
    <row r="93" spans="1:4" x14ac:dyDescent="0.25">
      <c r="B93" t="s">
        <v>280</v>
      </c>
      <c r="D93">
        <v>319208222.74000001</v>
      </c>
    </row>
    <row r="94" spans="1:4" x14ac:dyDescent="0.25">
      <c r="A94" t="s">
        <v>188</v>
      </c>
      <c r="D94">
        <v>319208222.74000001</v>
      </c>
    </row>
    <row r="95" spans="1:4" x14ac:dyDescent="0.25">
      <c r="A95" t="s">
        <v>189</v>
      </c>
      <c r="B95" t="s">
        <v>190</v>
      </c>
      <c r="C95" t="s">
        <v>250</v>
      </c>
      <c r="D95">
        <v>4189268</v>
      </c>
    </row>
    <row r="96" spans="1:4" x14ac:dyDescent="0.25">
      <c r="C96" t="s">
        <v>256</v>
      </c>
      <c r="D96">
        <v>344232</v>
      </c>
    </row>
    <row r="97" spans="1:4" x14ac:dyDescent="0.25">
      <c r="B97" t="s">
        <v>281</v>
      </c>
      <c r="D97">
        <v>4533500</v>
      </c>
    </row>
    <row r="98" spans="1:4" x14ac:dyDescent="0.25">
      <c r="A98" t="s">
        <v>191</v>
      </c>
      <c r="D98">
        <v>4533500</v>
      </c>
    </row>
    <row r="99" spans="1:4" x14ac:dyDescent="0.25">
      <c r="A99" t="s">
        <v>192</v>
      </c>
      <c r="B99" t="s">
        <v>193</v>
      </c>
      <c r="C99" t="s">
        <v>250</v>
      </c>
      <c r="D99">
        <v>163247688</v>
      </c>
    </row>
    <row r="100" spans="1:4" x14ac:dyDescent="0.25">
      <c r="C100" t="s">
        <v>261</v>
      </c>
      <c r="D100">
        <v>16280727.07</v>
      </c>
    </row>
    <row r="101" spans="1:4" x14ac:dyDescent="0.25">
      <c r="C101" t="s">
        <v>251</v>
      </c>
      <c r="D101">
        <v>24461958</v>
      </c>
    </row>
    <row r="102" spans="1:4" x14ac:dyDescent="0.25">
      <c r="C102" t="s">
        <v>256</v>
      </c>
      <c r="D102">
        <v>18516464</v>
      </c>
    </row>
    <row r="103" spans="1:4" x14ac:dyDescent="0.25">
      <c r="B103" t="s">
        <v>282</v>
      </c>
      <c r="D103">
        <v>222506837.06999999</v>
      </c>
    </row>
    <row r="104" spans="1:4" x14ac:dyDescent="0.25">
      <c r="B104" t="s">
        <v>194</v>
      </c>
      <c r="C104" t="s">
        <v>250</v>
      </c>
      <c r="D104">
        <v>2186352</v>
      </c>
    </row>
    <row r="105" spans="1:4" x14ac:dyDescent="0.25">
      <c r="B105" t="s">
        <v>283</v>
      </c>
      <c r="D105">
        <v>2186352</v>
      </c>
    </row>
    <row r="106" spans="1:4" x14ac:dyDescent="0.25">
      <c r="B106" t="s">
        <v>195</v>
      </c>
      <c r="C106" t="s">
        <v>250</v>
      </c>
      <c r="D106">
        <v>615751</v>
      </c>
    </row>
    <row r="107" spans="1:4" x14ac:dyDescent="0.25">
      <c r="C107" t="s">
        <v>251</v>
      </c>
      <c r="D107">
        <v>92958000</v>
      </c>
    </row>
    <row r="108" spans="1:4" x14ac:dyDescent="0.25">
      <c r="B108" t="s">
        <v>284</v>
      </c>
      <c r="D108">
        <v>93573751</v>
      </c>
    </row>
    <row r="109" spans="1:4" x14ac:dyDescent="0.25">
      <c r="A109" t="s">
        <v>196</v>
      </c>
      <c r="D109">
        <v>318266940.06999999</v>
      </c>
    </row>
    <row r="110" spans="1:4" x14ac:dyDescent="0.25">
      <c r="A110" t="s">
        <v>197</v>
      </c>
      <c r="B110" t="s">
        <v>285</v>
      </c>
      <c r="C110" t="s">
        <v>250</v>
      </c>
      <c r="D110">
        <v>199318703</v>
      </c>
    </row>
    <row r="111" spans="1:4" x14ac:dyDescent="0.25">
      <c r="C111" t="s">
        <v>261</v>
      </c>
      <c r="D111">
        <v>15155390.869999999</v>
      </c>
    </row>
    <row r="112" spans="1:4" x14ac:dyDescent="0.25">
      <c r="C112" t="s">
        <v>251</v>
      </c>
      <c r="D112">
        <v>115863266</v>
      </c>
    </row>
    <row r="113" spans="1:4" x14ac:dyDescent="0.25">
      <c r="C113" t="s">
        <v>256</v>
      </c>
      <c r="D113">
        <v>4119856</v>
      </c>
    </row>
    <row r="114" spans="1:4" x14ac:dyDescent="0.25">
      <c r="B114" t="s">
        <v>286</v>
      </c>
      <c r="D114">
        <v>334457215.87</v>
      </c>
    </row>
    <row r="115" spans="1:4" x14ac:dyDescent="0.25">
      <c r="B115" t="s">
        <v>199</v>
      </c>
      <c r="C115" t="s">
        <v>250</v>
      </c>
      <c r="D115">
        <v>27523534</v>
      </c>
    </row>
    <row r="116" spans="1:4" x14ac:dyDescent="0.25">
      <c r="C116" t="s">
        <v>261</v>
      </c>
      <c r="D116">
        <v>63646944.130000003</v>
      </c>
    </row>
    <row r="117" spans="1:4" x14ac:dyDescent="0.25">
      <c r="C117" t="s">
        <v>251</v>
      </c>
      <c r="D117">
        <v>5587706</v>
      </c>
    </row>
    <row r="118" spans="1:4" x14ac:dyDescent="0.25">
      <c r="C118" t="s">
        <v>256</v>
      </c>
      <c r="D118">
        <v>1267648</v>
      </c>
    </row>
    <row r="119" spans="1:4" x14ac:dyDescent="0.25">
      <c r="B119" t="s">
        <v>287</v>
      </c>
      <c r="D119">
        <v>98025832.129999995</v>
      </c>
    </row>
    <row r="120" spans="1:4" x14ac:dyDescent="0.25">
      <c r="A120" t="s">
        <v>200</v>
      </c>
      <c r="D120">
        <v>432483048</v>
      </c>
    </row>
    <row r="121" spans="1:4" x14ac:dyDescent="0.25">
      <c r="A121" t="s">
        <v>201</v>
      </c>
      <c r="B121" t="s">
        <v>288</v>
      </c>
      <c r="C121" t="s">
        <v>250</v>
      </c>
      <c r="D121">
        <v>2570400</v>
      </c>
    </row>
    <row r="122" spans="1:4" x14ac:dyDescent="0.25">
      <c r="B122" t="s">
        <v>289</v>
      </c>
      <c r="D122">
        <v>2570400</v>
      </c>
    </row>
    <row r="123" spans="1:4" x14ac:dyDescent="0.25">
      <c r="A123" t="s">
        <v>203</v>
      </c>
      <c r="D123">
        <v>2570400</v>
      </c>
    </row>
    <row r="124" spans="1:4" x14ac:dyDescent="0.25">
      <c r="A124" t="s">
        <v>204</v>
      </c>
      <c r="B124" t="s">
        <v>41</v>
      </c>
      <c r="D124">
        <v>14622784</v>
      </c>
    </row>
    <row r="125" spans="1:4" x14ac:dyDescent="0.25">
      <c r="A125" t="s">
        <v>205</v>
      </c>
      <c r="D125">
        <v>14622784</v>
      </c>
    </row>
    <row r="126" spans="1:4" x14ac:dyDescent="0.25">
      <c r="A126" t="s">
        <v>206</v>
      </c>
      <c r="B126" t="s">
        <v>207</v>
      </c>
      <c r="C126" t="s">
        <v>250</v>
      </c>
      <c r="D126">
        <v>219096649</v>
      </c>
    </row>
    <row r="127" spans="1:4" x14ac:dyDescent="0.25">
      <c r="C127" t="s">
        <v>251</v>
      </c>
      <c r="D127">
        <v>721795</v>
      </c>
    </row>
    <row r="128" spans="1:4" x14ac:dyDescent="0.25">
      <c r="C128" t="s">
        <v>256</v>
      </c>
      <c r="D128">
        <v>404336</v>
      </c>
    </row>
    <row r="129" spans="1:4" x14ac:dyDescent="0.25">
      <c r="B129" t="s">
        <v>290</v>
      </c>
      <c r="D129">
        <v>220222780</v>
      </c>
    </row>
    <row r="130" spans="1:4" x14ac:dyDescent="0.25">
      <c r="A130" t="s">
        <v>208</v>
      </c>
      <c r="D130">
        <v>220222780</v>
      </c>
    </row>
    <row r="131" spans="1:4" x14ac:dyDescent="0.25">
      <c r="A131" t="s">
        <v>209</v>
      </c>
      <c r="B131" t="s">
        <v>291</v>
      </c>
      <c r="C131" t="s">
        <v>251</v>
      </c>
      <c r="D131">
        <v>194699894</v>
      </c>
    </row>
    <row r="132" spans="1:4" x14ac:dyDescent="0.25">
      <c r="B132" t="s">
        <v>292</v>
      </c>
      <c r="D132">
        <v>194699894</v>
      </c>
    </row>
    <row r="133" spans="1:4" x14ac:dyDescent="0.25">
      <c r="A133" t="s">
        <v>211</v>
      </c>
      <c r="D133">
        <v>194699894</v>
      </c>
    </row>
    <row r="134" spans="1:4" x14ac:dyDescent="0.25">
      <c r="A134" t="s">
        <v>212</v>
      </c>
      <c r="B134" t="s">
        <v>213</v>
      </c>
      <c r="C134" t="s">
        <v>250</v>
      </c>
      <c r="D134">
        <v>519884</v>
      </c>
    </row>
    <row r="135" spans="1:4" x14ac:dyDescent="0.25">
      <c r="B135" t="s">
        <v>293</v>
      </c>
      <c r="D135">
        <v>519884</v>
      </c>
    </row>
    <row r="136" spans="1:4" x14ac:dyDescent="0.25">
      <c r="B136" t="s">
        <v>44</v>
      </c>
      <c r="C136" t="s">
        <v>250</v>
      </c>
      <c r="D136">
        <v>57113610</v>
      </c>
    </row>
    <row r="137" spans="1:4" x14ac:dyDescent="0.25">
      <c r="C137" t="s">
        <v>261</v>
      </c>
      <c r="D137">
        <v>3973464.79</v>
      </c>
    </row>
    <row r="138" spans="1:4" x14ac:dyDescent="0.25">
      <c r="B138" t="s">
        <v>294</v>
      </c>
      <c r="D138">
        <v>61087074.789999999</v>
      </c>
    </row>
    <row r="139" spans="1:4" x14ac:dyDescent="0.25">
      <c r="A139" t="s">
        <v>214</v>
      </c>
      <c r="D139">
        <v>61606958.789999999</v>
      </c>
    </row>
    <row r="140" spans="1:4" x14ac:dyDescent="0.25">
      <c r="A140" t="s">
        <v>215</v>
      </c>
      <c r="B140" t="s">
        <v>216</v>
      </c>
      <c r="C140" t="s">
        <v>250</v>
      </c>
      <c r="D140">
        <v>29708973</v>
      </c>
    </row>
    <row r="141" spans="1:4" x14ac:dyDescent="0.25">
      <c r="C141" t="s">
        <v>251</v>
      </c>
      <c r="D141">
        <v>101473680</v>
      </c>
    </row>
    <row r="142" spans="1:4" x14ac:dyDescent="0.25">
      <c r="C142" t="s">
        <v>256</v>
      </c>
      <c r="D142">
        <v>1508064</v>
      </c>
    </row>
    <row r="143" spans="1:4" x14ac:dyDescent="0.25">
      <c r="B143" t="s">
        <v>295</v>
      </c>
      <c r="D143">
        <v>132690717</v>
      </c>
    </row>
    <row r="144" spans="1:4" x14ac:dyDescent="0.25">
      <c r="A144" t="s">
        <v>217</v>
      </c>
      <c r="D144">
        <v>132690717</v>
      </c>
    </row>
    <row r="145" spans="1:4" x14ac:dyDescent="0.25">
      <c r="A145" t="s">
        <v>218</v>
      </c>
      <c r="B145" t="s">
        <v>296</v>
      </c>
      <c r="C145" t="s">
        <v>250</v>
      </c>
      <c r="D145">
        <v>21786263</v>
      </c>
    </row>
    <row r="146" spans="1:4" x14ac:dyDescent="0.25">
      <c r="B146" t="s">
        <v>297</v>
      </c>
      <c r="D146">
        <v>21786263</v>
      </c>
    </row>
    <row r="147" spans="1:4" x14ac:dyDescent="0.25">
      <c r="A147" t="s">
        <v>220</v>
      </c>
      <c r="D147">
        <v>21786263</v>
      </c>
    </row>
    <row r="148" spans="1:4" x14ac:dyDescent="0.25">
      <c r="A148" t="s">
        <v>221</v>
      </c>
      <c r="B148" t="s">
        <v>49</v>
      </c>
      <c r="C148" t="s">
        <v>250</v>
      </c>
      <c r="D148">
        <v>639735472</v>
      </c>
    </row>
    <row r="149" spans="1:4" x14ac:dyDescent="0.25">
      <c r="C149" t="s">
        <v>251</v>
      </c>
      <c r="D149">
        <v>300000</v>
      </c>
    </row>
    <row r="150" spans="1:4" x14ac:dyDescent="0.25">
      <c r="C150" t="s">
        <v>256</v>
      </c>
      <c r="D150">
        <v>23833968</v>
      </c>
    </row>
    <row r="151" spans="1:4" x14ac:dyDescent="0.25">
      <c r="B151" t="s">
        <v>298</v>
      </c>
      <c r="D151">
        <v>663869440</v>
      </c>
    </row>
    <row r="152" spans="1:4" x14ac:dyDescent="0.25">
      <c r="B152" t="s">
        <v>47</v>
      </c>
      <c r="C152" t="s">
        <v>250</v>
      </c>
      <c r="D152">
        <v>364325806</v>
      </c>
    </row>
    <row r="153" spans="1:4" x14ac:dyDescent="0.25">
      <c r="C153" t="s">
        <v>261</v>
      </c>
      <c r="D153">
        <v>8358606.7699999996</v>
      </c>
    </row>
    <row r="154" spans="1:4" x14ac:dyDescent="0.25">
      <c r="C154" t="s">
        <v>251</v>
      </c>
      <c r="D154">
        <v>26710454</v>
      </c>
    </row>
    <row r="155" spans="1:4" x14ac:dyDescent="0.25">
      <c r="C155" t="s">
        <v>256</v>
      </c>
      <c r="D155">
        <v>3792016</v>
      </c>
    </row>
    <row r="156" spans="1:4" x14ac:dyDescent="0.25">
      <c r="B156" t="s">
        <v>299</v>
      </c>
      <c r="D156">
        <v>403186882.76999998</v>
      </c>
    </row>
    <row r="157" spans="1:4" x14ac:dyDescent="0.25">
      <c r="B157" t="s">
        <v>222</v>
      </c>
      <c r="C157" t="s">
        <v>250</v>
      </c>
      <c r="D157">
        <v>234138</v>
      </c>
    </row>
    <row r="158" spans="1:4" x14ac:dyDescent="0.25">
      <c r="B158" t="s">
        <v>300</v>
      </c>
      <c r="D158">
        <v>234138</v>
      </c>
    </row>
    <row r="159" spans="1:4" x14ac:dyDescent="0.25">
      <c r="B159" t="s">
        <v>301</v>
      </c>
      <c r="C159" t="s">
        <v>250</v>
      </c>
      <c r="D159">
        <v>127606</v>
      </c>
    </row>
    <row r="160" spans="1:4" x14ac:dyDescent="0.25">
      <c r="B160" t="s">
        <v>302</v>
      </c>
      <c r="D160">
        <v>127606</v>
      </c>
    </row>
    <row r="161" spans="1:4" x14ac:dyDescent="0.25">
      <c r="A161" t="s">
        <v>224</v>
      </c>
      <c r="D161">
        <v>1067418066.77</v>
      </c>
    </row>
    <row r="162" spans="1:4" x14ac:dyDescent="0.25">
      <c r="A162" t="s">
        <v>228</v>
      </c>
      <c r="B162" t="s">
        <v>52</v>
      </c>
      <c r="C162" t="s">
        <v>250</v>
      </c>
      <c r="D162">
        <v>5855130</v>
      </c>
    </row>
    <row r="163" spans="1:4" x14ac:dyDescent="0.25">
      <c r="C163" t="s">
        <v>256</v>
      </c>
      <c r="D163">
        <v>25000000</v>
      </c>
    </row>
    <row r="164" spans="1:4" x14ac:dyDescent="0.25">
      <c r="B164" t="s">
        <v>303</v>
      </c>
      <c r="D164">
        <v>30855130</v>
      </c>
    </row>
    <row r="165" spans="1:4" x14ac:dyDescent="0.25">
      <c r="A165" t="s">
        <v>229</v>
      </c>
      <c r="D165">
        <v>30855130</v>
      </c>
    </row>
    <row r="166" spans="1:4" x14ac:dyDescent="0.25">
      <c r="A166" t="s">
        <v>245</v>
      </c>
      <c r="D166">
        <v>7992784494.9199991</v>
      </c>
    </row>
  </sheetData>
  <pageMargins left="0.7" right="0.7" top="0.75" bottom="0.75" header="0.3" footer="0.3"/>
  <headerFooter>
    <oddFooter>&amp;R_x000D_&amp;1#&amp;"Calibri"&amp;10&amp;K000000 Información Pública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E6233-4791-46B5-B53F-F30F4729B5E1}">
  <sheetPr>
    <tabColor rgb="FF92D050"/>
  </sheetPr>
  <dimension ref="B1:O51"/>
  <sheetViews>
    <sheetView showGridLines="0" topLeftCell="A36" zoomScaleNormal="100" workbookViewId="0">
      <selection activeCell="G7" sqref="G7"/>
    </sheetView>
  </sheetViews>
  <sheetFormatPr baseColWidth="10" defaultColWidth="11.42578125" defaultRowHeight="15" x14ac:dyDescent="0.25"/>
  <cols>
    <col min="1" max="1" width="2" customWidth="1"/>
    <col min="2" max="2" width="7" style="77" customWidth="1"/>
    <col min="3" max="3" width="16" style="77" customWidth="1"/>
    <col min="4" max="4" width="14.7109375" style="77" customWidth="1"/>
    <col min="5" max="5" width="12.85546875" style="77" customWidth="1"/>
    <col min="6" max="6" width="13.5703125" style="77" customWidth="1"/>
    <col min="7" max="7" width="73.85546875" customWidth="1"/>
    <col min="8" max="8" width="17.85546875" customWidth="1"/>
    <col min="9" max="9" width="1.42578125" customWidth="1"/>
    <col min="10" max="10" width="10.42578125" style="94" customWidth="1"/>
    <col min="11" max="11" width="10.85546875" style="94" customWidth="1"/>
    <col min="12" max="12" width="17.28515625" bestFit="1" customWidth="1"/>
    <col min="13" max="14" width="16.7109375" bestFit="1" customWidth="1"/>
    <col min="15" max="15" width="14.42578125" bestFit="1" customWidth="1"/>
  </cols>
  <sheetData>
    <row r="1" spans="2:15" ht="4.5" customHeight="1" x14ac:dyDescent="0.25"/>
    <row r="2" spans="2:15" s="115" customFormat="1" ht="33.75" customHeight="1" thickBot="1" x14ac:dyDescent="0.4">
      <c r="B2" s="111" t="s">
        <v>304</v>
      </c>
      <c r="C2" s="111"/>
      <c r="D2" s="111"/>
      <c r="E2" s="112"/>
      <c r="F2" s="112"/>
      <c r="G2" s="113"/>
      <c r="H2" s="113"/>
      <c r="I2" s="113"/>
      <c r="J2" s="114"/>
      <c r="K2" s="114"/>
    </row>
    <row r="3" spans="2:15" ht="4.5" customHeight="1" thickTop="1" x14ac:dyDescent="0.25"/>
    <row r="4" spans="2:15" s="22" customFormat="1" ht="47.25" customHeight="1" x14ac:dyDescent="0.25">
      <c r="B4" s="2" t="s">
        <v>0</v>
      </c>
      <c r="C4" s="2" t="s">
        <v>117</v>
      </c>
      <c r="D4" s="2" t="s">
        <v>118</v>
      </c>
      <c r="E4" s="2" t="s">
        <v>1</v>
      </c>
      <c r="F4" s="2" t="s">
        <v>2</v>
      </c>
      <c r="G4" s="9" t="s">
        <v>3</v>
      </c>
      <c r="H4" s="16" t="s">
        <v>4</v>
      </c>
      <c r="J4" s="95" t="s">
        <v>305</v>
      </c>
      <c r="K4" s="95" t="s">
        <v>306</v>
      </c>
    </row>
    <row r="5" spans="2:15" ht="33" customHeight="1" x14ac:dyDescent="0.25">
      <c r="B5" s="12">
        <v>2023</v>
      </c>
      <c r="C5" s="121" t="s">
        <v>307</v>
      </c>
      <c r="D5" s="12" t="s">
        <v>308</v>
      </c>
      <c r="E5" s="3" t="s">
        <v>7</v>
      </c>
      <c r="F5" s="3" t="s">
        <v>8</v>
      </c>
      <c r="G5" s="90" t="s">
        <v>9</v>
      </c>
      <c r="H5" s="92">
        <v>1100000000</v>
      </c>
      <c r="J5" s="96">
        <v>1</v>
      </c>
      <c r="K5" s="96">
        <v>1</v>
      </c>
    </row>
    <row r="6" spans="2:15" x14ac:dyDescent="0.25">
      <c r="B6" s="6"/>
      <c r="C6" s="122" t="s">
        <v>307</v>
      </c>
      <c r="D6" s="6" t="str">
        <f>D5</f>
        <v>Atlántico</v>
      </c>
      <c r="E6" s="89"/>
      <c r="F6" s="89"/>
      <c r="G6" s="7" t="s">
        <v>10</v>
      </c>
      <c r="H6" s="93">
        <f>+H5</f>
        <v>1100000000</v>
      </c>
      <c r="J6" s="97">
        <f>+J5</f>
        <v>1</v>
      </c>
      <c r="K6" s="97">
        <f>+K5</f>
        <v>1</v>
      </c>
    </row>
    <row r="7" spans="2:15" ht="56.25" customHeight="1" x14ac:dyDescent="0.25">
      <c r="B7" s="12">
        <v>2023</v>
      </c>
      <c r="C7" s="121" t="s">
        <v>307</v>
      </c>
      <c r="D7" s="12" t="s">
        <v>309</v>
      </c>
      <c r="E7" s="3" t="s">
        <v>21</v>
      </c>
      <c r="F7" s="3" t="s">
        <v>8</v>
      </c>
      <c r="G7" s="11" t="s">
        <v>310</v>
      </c>
      <c r="H7" s="92">
        <v>1900000000</v>
      </c>
      <c r="J7" s="96">
        <v>1</v>
      </c>
      <c r="K7" s="96">
        <v>1</v>
      </c>
    </row>
    <row r="8" spans="2:15" x14ac:dyDescent="0.25">
      <c r="B8" s="6"/>
      <c r="C8" s="122" t="s">
        <v>307</v>
      </c>
      <c r="D8" s="6" t="s">
        <v>309</v>
      </c>
      <c r="E8" s="89"/>
      <c r="F8" s="89"/>
      <c r="G8" s="7" t="s">
        <v>26</v>
      </c>
      <c r="H8" s="93">
        <f>SUM(H7:H7)</f>
        <v>1900000000</v>
      </c>
      <c r="J8" s="97">
        <f>SUM(J7:J7)</f>
        <v>1</v>
      </c>
      <c r="K8" s="97">
        <f>SUM(K7:K7)</f>
        <v>1</v>
      </c>
    </row>
    <row r="9" spans="2:15" ht="46.5" customHeight="1" x14ac:dyDescent="0.25">
      <c r="B9" s="12">
        <v>2023</v>
      </c>
      <c r="C9" s="121" t="s">
        <v>311</v>
      </c>
      <c r="D9" s="12" t="s">
        <v>11</v>
      </c>
      <c r="E9" s="3" t="s">
        <v>11</v>
      </c>
      <c r="F9" s="3" t="s">
        <v>8</v>
      </c>
      <c r="G9" s="11" t="s">
        <v>312</v>
      </c>
      <c r="H9" s="92">
        <v>100000000</v>
      </c>
      <c r="J9" s="96">
        <v>1</v>
      </c>
      <c r="K9" s="96">
        <v>1</v>
      </c>
    </row>
    <row r="10" spans="2:15" ht="35.25" customHeight="1" x14ac:dyDescent="0.25">
      <c r="B10" s="12">
        <v>2023</v>
      </c>
      <c r="C10" s="121" t="s">
        <v>311</v>
      </c>
      <c r="D10" s="12" t="s">
        <v>11</v>
      </c>
      <c r="E10" s="3" t="s">
        <v>11</v>
      </c>
      <c r="F10" s="3" t="s">
        <v>8</v>
      </c>
      <c r="G10" s="11" t="s">
        <v>313</v>
      </c>
      <c r="H10" s="92">
        <v>650000000</v>
      </c>
      <c r="J10" s="96">
        <v>1</v>
      </c>
      <c r="K10" s="96">
        <v>1</v>
      </c>
    </row>
    <row r="11" spans="2:15" ht="35.25" customHeight="1" x14ac:dyDescent="0.25">
      <c r="B11" s="12">
        <v>2023</v>
      </c>
      <c r="C11" s="121" t="s">
        <v>311</v>
      </c>
      <c r="D11" s="12" t="s">
        <v>11</v>
      </c>
      <c r="E11" s="3" t="s">
        <v>11</v>
      </c>
      <c r="F11" s="3" t="s">
        <v>8</v>
      </c>
      <c r="G11" s="11" t="s">
        <v>314</v>
      </c>
      <c r="H11" s="92">
        <v>350000000</v>
      </c>
      <c r="J11" s="96">
        <v>1</v>
      </c>
      <c r="K11" s="96">
        <v>1</v>
      </c>
    </row>
    <row r="12" spans="2:15" ht="48" customHeight="1" x14ac:dyDescent="0.25">
      <c r="B12" s="12">
        <v>2023</v>
      </c>
      <c r="C12" s="121" t="s">
        <v>311</v>
      </c>
      <c r="D12" s="12" t="s">
        <v>11</v>
      </c>
      <c r="E12" s="3" t="s">
        <v>11</v>
      </c>
      <c r="F12" s="3" t="s">
        <v>8</v>
      </c>
      <c r="G12" s="11" t="s">
        <v>16</v>
      </c>
      <c r="H12" s="92">
        <v>358000000</v>
      </c>
      <c r="J12" s="96">
        <v>0</v>
      </c>
      <c r="K12" s="96">
        <v>0</v>
      </c>
      <c r="M12" s="91"/>
      <c r="N12" s="91"/>
    </row>
    <row r="13" spans="2:15" ht="48" customHeight="1" x14ac:dyDescent="0.25">
      <c r="B13" s="12">
        <v>2023</v>
      </c>
      <c r="C13" s="121" t="s">
        <v>311</v>
      </c>
      <c r="D13" s="12" t="s">
        <v>11</v>
      </c>
      <c r="E13" s="3" t="s">
        <v>11</v>
      </c>
      <c r="F13" s="3" t="s">
        <v>8</v>
      </c>
      <c r="G13" s="11" t="s">
        <v>315</v>
      </c>
      <c r="H13" s="92">
        <v>100000000</v>
      </c>
      <c r="J13" s="96">
        <v>0</v>
      </c>
      <c r="K13" s="96">
        <v>0</v>
      </c>
      <c r="M13" s="91">
        <v>182000000</v>
      </c>
      <c r="N13" s="127">
        <f>L14-M13</f>
        <v>162148625</v>
      </c>
      <c r="O13" s="91"/>
    </row>
    <row r="14" spans="2:15" ht="42" customHeight="1" x14ac:dyDescent="0.25">
      <c r="B14" s="12">
        <v>2023</v>
      </c>
      <c r="C14" s="121" t="s">
        <v>311</v>
      </c>
      <c r="D14" s="12" t="s">
        <v>11</v>
      </c>
      <c r="E14" s="3" t="s">
        <v>11</v>
      </c>
      <c r="F14" s="3" t="s">
        <v>18</v>
      </c>
      <c r="G14" s="11" t="s">
        <v>316</v>
      </c>
      <c r="H14" s="92">
        <f>170000000+190000000+182000000</f>
        <v>542000000</v>
      </c>
      <c r="J14" s="96">
        <v>0</v>
      </c>
      <c r="K14" s="96">
        <v>0</v>
      </c>
      <c r="L14" s="126">
        <v>344148625</v>
      </c>
      <c r="M14" s="126">
        <v>542000000</v>
      </c>
      <c r="N14" s="126">
        <f>M14-L14</f>
        <v>197851375</v>
      </c>
    </row>
    <row r="15" spans="2:15" x14ac:dyDescent="0.25">
      <c r="B15" s="6"/>
      <c r="C15" s="122" t="s">
        <v>311</v>
      </c>
      <c r="D15" s="6" t="s">
        <v>11</v>
      </c>
      <c r="E15" s="89"/>
      <c r="F15" s="89"/>
      <c r="G15" s="7" t="s">
        <v>20</v>
      </c>
      <c r="H15" s="93">
        <f>SUM(H9:H14)</f>
        <v>2100000000</v>
      </c>
      <c r="J15" s="97">
        <f>SUM(J9:J14)</f>
        <v>3</v>
      </c>
      <c r="K15" s="97">
        <f>SUM(K9:K14)</f>
        <v>3</v>
      </c>
    </row>
    <row r="16" spans="2:15" ht="45" customHeight="1" x14ac:dyDescent="0.25">
      <c r="B16" s="12">
        <v>2023</v>
      </c>
      <c r="C16" s="121" t="s">
        <v>311</v>
      </c>
      <c r="D16" s="12" t="s">
        <v>317</v>
      </c>
      <c r="E16" s="3" t="s">
        <v>185</v>
      </c>
      <c r="F16" s="3" t="s">
        <v>8</v>
      </c>
      <c r="G16" s="11" t="s">
        <v>318</v>
      </c>
      <c r="H16" s="92">
        <v>900000000</v>
      </c>
      <c r="J16" s="96">
        <v>1</v>
      </c>
      <c r="K16" s="96">
        <v>1</v>
      </c>
    </row>
    <row r="17" spans="2:11" x14ac:dyDescent="0.25">
      <c r="B17" s="6"/>
      <c r="C17" s="122" t="s">
        <v>311</v>
      </c>
      <c r="D17" s="6" t="s">
        <v>317</v>
      </c>
      <c r="E17" s="89"/>
      <c r="F17" s="89"/>
      <c r="G17" s="7" t="s">
        <v>319</v>
      </c>
      <c r="H17" s="93">
        <f>+H16</f>
        <v>900000000</v>
      </c>
      <c r="J17" s="97">
        <f>+J16</f>
        <v>1</v>
      </c>
      <c r="K17" s="97">
        <f>+K16</f>
        <v>1</v>
      </c>
    </row>
    <row r="18" spans="2:11" ht="25.5" x14ac:dyDescent="0.25">
      <c r="B18" s="12">
        <v>2023</v>
      </c>
      <c r="C18" s="121" t="s">
        <v>320</v>
      </c>
      <c r="D18" s="12" t="s">
        <v>321</v>
      </c>
      <c r="E18" s="3" t="s">
        <v>322</v>
      </c>
      <c r="F18" s="3" t="s">
        <v>323</v>
      </c>
      <c r="G18" s="90" t="s">
        <v>324</v>
      </c>
      <c r="H18" s="92">
        <v>420000000</v>
      </c>
      <c r="J18" s="96">
        <v>1</v>
      </c>
      <c r="K18" s="96">
        <v>1</v>
      </c>
    </row>
    <row r="19" spans="2:11" x14ac:dyDescent="0.25">
      <c r="B19" s="6"/>
      <c r="C19" s="122" t="s">
        <v>320</v>
      </c>
      <c r="D19" s="6" t="str">
        <f>D18</f>
        <v>Antioquia</v>
      </c>
      <c r="E19" s="89"/>
      <c r="F19" s="89"/>
      <c r="G19" s="7" t="s">
        <v>325</v>
      </c>
      <c r="H19" s="93">
        <f>+H18</f>
        <v>420000000</v>
      </c>
      <c r="J19" s="97">
        <f>+J18</f>
        <v>1</v>
      </c>
      <c r="K19" s="97">
        <f>+K18</f>
        <v>1</v>
      </c>
    </row>
    <row r="20" spans="2:11" ht="25.5" x14ac:dyDescent="0.25">
      <c r="B20" s="12">
        <v>2023</v>
      </c>
      <c r="C20" s="121" t="s">
        <v>326</v>
      </c>
      <c r="D20" s="12" t="s">
        <v>210</v>
      </c>
      <c r="E20" s="3" t="s">
        <v>210</v>
      </c>
      <c r="F20" s="3" t="s">
        <v>8</v>
      </c>
      <c r="G20" s="11" t="s">
        <v>327</v>
      </c>
      <c r="H20" s="92">
        <v>500000000</v>
      </c>
      <c r="J20" s="96">
        <v>1</v>
      </c>
      <c r="K20" s="96">
        <v>1</v>
      </c>
    </row>
    <row r="21" spans="2:11" x14ac:dyDescent="0.25">
      <c r="B21" s="6"/>
      <c r="C21" s="122" t="s">
        <v>326</v>
      </c>
      <c r="D21" s="6" t="s">
        <v>210</v>
      </c>
      <c r="E21" s="89"/>
      <c r="F21" s="89"/>
      <c r="G21" s="7" t="s">
        <v>328</v>
      </c>
      <c r="H21" s="93">
        <f>H20</f>
        <v>500000000</v>
      </c>
      <c r="J21" s="97">
        <f>J20</f>
        <v>1</v>
      </c>
      <c r="K21" s="97">
        <f>K20</f>
        <v>1</v>
      </c>
    </row>
    <row r="22" spans="2:11" ht="25.5" x14ac:dyDescent="0.25">
      <c r="B22" s="12">
        <v>2023</v>
      </c>
      <c r="C22" s="121" t="s">
        <v>329</v>
      </c>
      <c r="D22" s="12" t="s">
        <v>330</v>
      </c>
      <c r="E22" s="3" t="s">
        <v>194</v>
      </c>
      <c r="F22" s="3" t="s">
        <v>8</v>
      </c>
      <c r="G22" s="11" t="s">
        <v>331</v>
      </c>
      <c r="H22" s="92">
        <v>500000000</v>
      </c>
      <c r="J22" s="96">
        <v>1</v>
      </c>
      <c r="K22" s="96">
        <v>1</v>
      </c>
    </row>
    <row r="23" spans="2:11" x14ac:dyDescent="0.25">
      <c r="B23" s="6"/>
      <c r="C23" s="122" t="s">
        <v>329</v>
      </c>
      <c r="D23" s="6" t="s">
        <v>330</v>
      </c>
      <c r="E23" s="89"/>
      <c r="F23" s="89"/>
      <c r="G23" s="7" t="s">
        <v>332</v>
      </c>
      <c r="H23" s="93">
        <f>H22</f>
        <v>500000000</v>
      </c>
      <c r="J23" s="97">
        <f>J22</f>
        <v>1</v>
      </c>
      <c r="K23" s="97">
        <f>K22</f>
        <v>1</v>
      </c>
    </row>
    <row r="24" spans="2:11" ht="25.5" x14ac:dyDescent="0.25">
      <c r="B24" s="12">
        <v>2023</v>
      </c>
      <c r="C24" s="121" t="s">
        <v>329</v>
      </c>
      <c r="D24" s="12" t="s">
        <v>333</v>
      </c>
      <c r="E24" s="3" t="s">
        <v>47</v>
      </c>
      <c r="F24" s="3" t="s">
        <v>8</v>
      </c>
      <c r="G24" s="11" t="s">
        <v>334</v>
      </c>
      <c r="H24" s="92">
        <v>700000000</v>
      </c>
      <c r="J24" s="96">
        <v>1</v>
      </c>
      <c r="K24" s="96">
        <v>1</v>
      </c>
    </row>
    <row r="25" spans="2:11" ht="25.5" x14ac:dyDescent="0.25">
      <c r="B25" s="12">
        <v>2023</v>
      </c>
      <c r="C25" s="121" t="s">
        <v>329</v>
      </c>
      <c r="D25" s="12" t="s">
        <v>333</v>
      </c>
      <c r="E25" s="3" t="s">
        <v>47</v>
      </c>
      <c r="F25" s="3" t="s">
        <v>8</v>
      </c>
      <c r="G25" s="11" t="s">
        <v>335</v>
      </c>
      <c r="H25" s="92">
        <v>180000000</v>
      </c>
      <c r="J25" s="96">
        <v>1</v>
      </c>
      <c r="K25" s="96">
        <v>1</v>
      </c>
    </row>
    <row r="26" spans="2:11" x14ac:dyDescent="0.25">
      <c r="B26" s="6"/>
      <c r="C26" s="122" t="s">
        <v>329</v>
      </c>
      <c r="D26" s="6" t="s">
        <v>333</v>
      </c>
      <c r="E26" s="89"/>
      <c r="F26" s="89"/>
      <c r="G26" s="7" t="s">
        <v>51</v>
      </c>
      <c r="H26" s="93">
        <f>H25+H24</f>
        <v>880000000</v>
      </c>
      <c r="J26" s="97">
        <f>J24+J25</f>
        <v>2</v>
      </c>
      <c r="K26" s="97">
        <f>K24+K25</f>
        <v>2</v>
      </c>
    </row>
    <row r="27" spans="2:11" ht="25.5" x14ac:dyDescent="0.25">
      <c r="B27" s="12">
        <v>2023</v>
      </c>
      <c r="C27" s="121" t="s">
        <v>336</v>
      </c>
      <c r="D27" s="12" t="s">
        <v>337</v>
      </c>
      <c r="E27" s="3" t="s">
        <v>198</v>
      </c>
      <c r="F27" s="3" t="s">
        <v>8</v>
      </c>
      <c r="G27" s="11" t="s">
        <v>338</v>
      </c>
      <c r="H27" s="92">
        <v>1700000000</v>
      </c>
      <c r="J27" s="96">
        <v>1</v>
      </c>
      <c r="K27" s="96">
        <v>1</v>
      </c>
    </row>
    <row r="28" spans="2:11" x14ac:dyDescent="0.25">
      <c r="B28" s="6"/>
      <c r="C28" s="122" t="s">
        <v>336</v>
      </c>
      <c r="D28" s="6" t="s">
        <v>337</v>
      </c>
      <c r="E28" s="89"/>
      <c r="F28" s="89"/>
      <c r="G28" s="7" t="s">
        <v>339</v>
      </c>
      <c r="H28" s="93">
        <f>H27</f>
        <v>1700000000</v>
      </c>
      <c r="J28" s="97">
        <f>J27</f>
        <v>1</v>
      </c>
      <c r="K28" s="97">
        <f>K27</f>
        <v>1</v>
      </c>
    </row>
    <row r="29" spans="2:11" ht="20.25" customHeight="1" x14ac:dyDescent="0.25">
      <c r="B29" s="257" t="s">
        <v>340</v>
      </c>
      <c r="C29" s="257"/>
      <c r="D29" s="257"/>
      <c r="E29" s="257"/>
      <c r="F29" s="257"/>
      <c r="G29" s="257"/>
      <c r="H29" s="93">
        <f>H21+H26+H23+H28+H17+H8+H15+H6+H19</f>
        <v>10000000000</v>
      </c>
      <c r="J29" s="97">
        <f>J21+J26+J23+J28+J17+J8+J15+J6+J19</f>
        <v>12</v>
      </c>
      <c r="K29" s="97">
        <f>K21+K26+K23+K28+K17+K8+K15+K6+K19</f>
        <v>12</v>
      </c>
    </row>
    <row r="31" spans="2:11" s="115" customFormat="1" ht="29.25" customHeight="1" thickBot="1" x14ac:dyDescent="0.4">
      <c r="B31" s="116"/>
      <c r="C31" s="117" t="s">
        <v>341</v>
      </c>
      <c r="D31" s="118"/>
      <c r="E31" s="118"/>
      <c r="F31" s="118"/>
      <c r="G31" s="119"/>
      <c r="H31" s="119"/>
      <c r="I31" s="119"/>
      <c r="J31" s="120"/>
      <c r="K31" s="124">
        <v>2023</v>
      </c>
    </row>
    <row r="32" spans="2:11" ht="3" customHeight="1" x14ac:dyDescent="0.25"/>
    <row r="33" spans="2:12" x14ac:dyDescent="0.25">
      <c r="C33" s="98" t="s">
        <v>307</v>
      </c>
      <c r="D33" s="102" t="s">
        <v>308</v>
      </c>
      <c r="G33" s="7" t="s">
        <v>10</v>
      </c>
      <c r="H33" s="99">
        <f>H6</f>
        <v>1100000000</v>
      </c>
      <c r="K33" s="94">
        <f>K6</f>
        <v>1</v>
      </c>
    </row>
    <row r="34" spans="2:12" x14ac:dyDescent="0.25">
      <c r="C34" s="98" t="s">
        <v>307</v>
      </c>
      <c r="D34" s="102" t="s">
        <v>309</v>
      </c>
      <c r="G34" s="7" t="s">
        <v>26</v>
      </c>
      <c r="H34" s="99">
        <f>H8</f>
        <v>1900000000</v>
      </c>
      <c r="K34" s="94">
        <f>K8</f>
        <v>1</v>
      </c>
    </row>
    <row r="35" spans="2:12" x14ac:dyDescent="0.25">
      <c r="C35" s="98" t="s">
        <v>311</v>
      </c>
      <c r="D35" s="102" t="s">
        <v>11</v>
      </c>
      <c r="G35" s="7" t="s">
        <v>20</v>
      </c>
      <c r="H35" s="99">
        <f>H15</f>
        <v>2100000000</v>
      </c>
      <c r="K35" s="94">
        <f>K15</f>
        <v>3</v>
      </c>
    </row>
    <row r="36" spans="2:12" x14ac:dyDescent="0.25">
      <c r="C36" s="98" t="s">
        <v>311</v>
      </c>
      <c r="D36" s="102" t="s">
        <v>317</v>
      </c>
      <c r="G36" s="7" t="s">
        <v>319</v>
      </c>
      <c r="H36" s="99">
        <f>H17</f>
        <v>900000000</v>
      </c>
      <c r="K36" s="94">
        <f>K17</f>
        <v>1</v>
      </c>
    </row>
    <row r="37" spans="2:12" x14ac:dyDescent="0.25">
      <c r="C37" s="98" t="s">
        <v>320</v>
      </c>
      <c r="D37" s="102" t="s">
        <v>321</v>
      </c>
      <c r="G37" s="7" t="s">
        <v>325</v>
      </c>
      <c r="H37" s="99">
        <f>H19</f>
        <v>420000000</v>
      </c>
      <c r="K37" s="94">
        <f>K19</f>
        <v>1</v>
      </c>
    </row>
    <row r="38" spans="2:12" x14ac:dyDescent="0.25">
      <c r="C38" s="98" t="s">
        <v>326</v>
      </c>
      <c r="D38" s="102" t="s">
        <v>210</v>
      </c>
      <c r="G38" s="7" t="s">
        <v>328</v>
      </c>
      <c r="H38" s="99">
        <f>H21</f>
        <v>500000000</v>
      </c>
      <c r="K38" s="94">
        <f>K21</f>
        <v>1</v>
      </c>
    </row>
    <row r="39" spans="2:12" x14ac:dyDescent="0.25">
      <c r="C39" s="98" t="s">
        <v>329</v>
      </c>
      <c r="D39" s="102" t="s">
        <v>330</v>
      </c>
      <c r="G39" s="7" t="s">
        <v>332</v>
      </c>
      <c r="H39" s="99">
        <f>H23</f>
        <v>500000000</v>
      </c>
      <c r="K39" s="94">
        <f>K23</f>
        <v>1</v>
      </c>
    </row>
    <row r="40" spans="2:12" x14ac:dyDescent="0.25">
      <c r="C40" s="98" t="s">
        <v>329</v>
      </c>
      <c r="D40" s="102" t="s">
        <v>333</v>
      </c>
      <c r="G40" s="7" t="s">
        <v>51</v>
      </c>
      <c r="H40" s="99">
        <f>H26</f>
        <v>880000000</v>
      </c>
      <c r="K40" s="94">
        <f>K26</f>
        <v>2</v>
      </c>
    </row>
    <row r="41" spans="2:12" x14ac:dyDescent="0.25">
      <c r="C41" s="98" t="s">
        <v>336</v>
      </c>
      <c r="D41" s="102" t="s">
        <v>337</v>
      </c>
      <c r="G41" s="7" t="s">
        <v>339</v>
      </c>
      <c r="H41" s="99">
        <f>H28</f>
        <v>1700000000</v>
      </c>
      <c r="K41" s="94">
        <f>K28</f>
        <v>1</v>
      </c>
    </row>
    <row r="42" spans="2:12" x14ac:dyDescent="0.25">
      <c r="H42" s="101">
        <f>SUM(H33:H41)</f>
        <v>10000000000</v>
      </c>
      <c r="K42" s="100">
        <f>SUM(K33:K41)</f>
        <v>12</v>
      </c>
      <c r="L42" s="123" t="s">
        <v>342</v>
      </c>
    </row>
    <row r="43" spans="2:12" ht="9" customHeight="1" x14ac:dyDescent="0.25"/>
    <row r="44" spans="2:12" s="115" customFormat="1" ht="33.75" customHeight="1" thickBot="1" x14ac:dyDescent="0.4">
      <c r="B44" s="116"/>
      <c r="C44" s="117" t="s">
        <v>343</v>
      </c>
      <c r="D44" s="118"/>
      <c r="E44" s="118"/>
      <c r="F44" s="118"/>
      <c r="G44" s="119"/>
      <c r="H44" s="119"/>
      <c r="I44" s="119"/>
      <c r="J44" s="120"/>
      <c r="K44" s="120"/>
    </row>
    <row r="45" spans="2:12" x14ac:dyDescent="0.25">
      <c r="G45" s="109" t="s">
        <v>69</v>
      </c>
      <c r="H45" s="110">
        <v>0</v>
      </c>
    </row>
    <row r="46" spans="2:12" x14ac:dyDescent="0.25">
      <c r="G46" s="104" t="s">
        <v>70</v>
      </c>
      <c r="H46" s="106">
        <f>H5+H7+H9+H10+H11+H12+H13+H16+H20+H22+H24+H27+H25</f>
        <v>9038000000</v>
      </c>
    </row>
    <row r="47" spans="2:12" x14ac:dyDescent="0.25">
      <c r="G47" s="104" t="s">
        <v>71</v>
      </c>
      <c r="H47" s="105">
        <v>0</v>
      </c>
    </row>
    <row r="48" spans="2:12" x14ac:dyDescent="0.25">
      <c r="G48" s="104" t="s">
        <v>72</v>
      </c>
      <c r="H48" s="106">
        <f>H14</f>
        <v>542000000</v>
      </c>
    </row>
    <row r="49" spans="2:11" x14ac:dyDescent="0.25">
      <c r="G49" s="104" t="s">
        <v>73</v>
      </c>
      <c r="H49" s="106">
        <f>H18</f>
        <v>420000000</v>
      </c>
    </row>
    <row r="50" spans="2:11" x14ac:dyDescent="0.25">
      <c r="G50" s="104" t="s">
        <v>74</v>
      </c>
      <c r="H50" s="105">
        <v>0</v>
      </c>
    </row>
    <row r="51" spans="2:11" s="103" customFormat="1" x14ac:dyDescent="0.25">
      <c r="B51" s="82"/>
      <c r="C51" s="82"/>
      <c r="D51" s="82"/>
      <c r="E51" s="82"/>
      <c r="F51" s="82"/>
      <c r="G51" s="107" t="s">
        <v>344</v>
      </c>
      <c r="H51" s="108">
        <f>SUM(H45:H50)</f>
        <v>10000000000</v>
      </c>
      <c r="J51" s="100"/>
      <c r="K51" s="100"/>
    </row>
  </sheetData>
  <mergeCells count="1">
    <mergeCell ref="B29:G29"/>
  </mergeCells>
  <pageMargins left="0.7" right="0.7" top="0.75" bottom="0.75" header="0.3" footer="0.3"/>
  <pageSetup orientation="portrait" r:id="rId1"/>
  <headerFooter>
    <oddFooter>&amp;R_x000D_&amp;1#&amp;"Calibri"&amp;10&amp;K000000 Información 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EA13B6A5D0224A8819C7D334EFBA60" ma:contentTypeVersion="14" ma:contentTypeDescription="Create a new document." ma:contentTypeScope="" ma:versionID="e4b8a93bb89a740feb1d897f521309ba">
  <xsd:schema xmlns:xsd="http://www.w3.org/2001/XMLSchema" xmlns:xs="http://www.w3.org/2001/XMLSchema" xmlns:p="http://schemas.microsoft.com/office/2006/metadata/properties" xmlns:ns3="54c1afbe-8f15-44e2-881b-5d0abc452887" xmlns:ns4="78004927-9d24-4c0c-ae3c-de3e775011ea" targetNamespace="http://schemas.microsoft.com/office/2006/metadata/properties" ma:root="true" ma:fieldsID="245eb6a4ebe9f699121fe5fb303de080" ns3:_="" ns4:_="">
    <xsd:import namespace="54c1afbe-8f15-44e2-881b-5d0abc452887"/>
    <xsd:import namespace="78004927-9d24-4c0c-ae3c-de3e775011ea"/>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_activity"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1afbe-8f15-44e2-881b-5d0abc4528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_activity" ma:index="16" nillable="true" ma:displayName="_activity" ma:hidden="true" ma:internalName="_activity">
      <xsd:simpleType>
        <xsd:restriction base="dms:Note"/>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8004927-9d24-4c0c-ae3c-de3e775011e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4c1afbe-8f15-44e2-881b-5d0abc45288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1BA5C4-EB7B-49CB-AD98-B4A6DB33B0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c1afbe-8f15-44e2-881b-5d0abc452887"/>
    <ds:schemaRef ds:uri="78004927-9d24-4c0c-ae3c-de3e7750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6E3E4B-4047-43AE-9AEB-1D52F887F74C}">
  <ds:schemaRefs>
    <ds:schemaRef ds:uri="http://schemas.microsoft.com/office/2006/documentManagement/types"/>
    <ds:schemaRef ds:uri="http://schemas.microsoft.com/office/2006/metadata/properties"/>
    <ds:schemaRef ds:uri="78004927-9d24-4c0c-ae3c-de3e775011ea"/>
    <ds:schemaRef ds:uri="http://purl.org/dc/dcmitype/"/>
    <ds:schemaRef ds:uri="http://purl.org/dc/elements/1.1/"/>
    <ds:schemaRef ds:uri="http://schemas.microsoft.com/office/infopath/2007/PartnerControls"/>
    <ds:schemaRef ds:uri="http://schemas.openxmlformats.org/package/2006/metadata/core-properties"/>
    <ds:schemaRef ds:uri="54c1afbe-8f15-44e2-881b-5d0abc452887"/>
    <ds:schemaRef ds:uri="http://www.w3.org/XML/1998/namespace"/>
    <ds:schemaRef ds:uri="http://purl.org/dc/terms/"/>
  </ds:schemaRefs>
</ds:datastoreItem>
</file>

<file path=customXml/itemProps3.xml><?xml version="1.0" encoding="utf-8"?>
<ds:datastoreItem xmlns:ds="http://schemas.openxmlformats.org/officeDocument/2006/customXml" ds:itemID="{6192DE18-D2BF-43E4-92D0-672035046A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ID_ACTV2022</vt:lpstr>
      <vt:lpstr>Distr Parcial </vt:lpstr>
      <vt:lpstr>Indicadores</vt:lpstr>
      <vt:lpstr>Hoja1</vt:lpstr>
      <vt:lpstr>Regionalización 2025</vt:lpstr>
      <vt:lpstr>Regionalización Actualizada2025</vt:lpstr>
      <vt:lpstr>Ajsute</vt:lpstr>
      <vt:lpstr>Hoja8</vt:lpstr>
      <vt:lpstr>Hoja7</vt:lpstr>
      <vt:lpstr>Hoja6</vt:lpstr>
      <vt:lpstr>Hoja5</vt:lpstr>
      <vt:lpstr>Hoja2</vt:lpstr>
      <vt:lpstr>Hoja4</vt:lpstr>
      <vt:lpstr>Hoja3</vt:lpstr>
      <vt:lpstr>ID actividades 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David Cuervo Velasco</dc:creator>
  <cp:keywords/>
  <dc:description/>
  <cp:lastModifiedBy>Javier Alonso Posada Cortina</cp:lastModifiedBy>
  <cp:revision/>
  <dcterms:created xsi:type="dcterms:W3CDTF">2022-07-01T17:22:38Z</dcterms:created>
  <dcterms:modified xsi:type="dcterms:W3CDTF">2025-11-21T18:16:14Z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0x01010006EA13B6A5D0224A8819C7D334EFBA60</vt:lpwstr>
  </property>
  <property fmtid="{D5CDD505-2E9C-101B-9397-08002B2CF9AE}" pid="3" name="MSIP_Label_9238af61-cfb1-43e3-a724-fe68a71eee05_Enabled">
    <vt:lpwstr>true</vt:lpwstr>
  </property>
  <property fmtid="{D5CDD505-2E9C-101B-9397-08002B2CF9AE}" pid="4" name="MSIP_Label_9238af61-cfb1-43e3-a724-fe68a71eee05_SetDate">
    <vt:lpwstr>2025-01-21T16:44:53Z</vt:lpwstr>
  </property>
  <property fmtid="{D5CDD505-2E9C-101B-9397-08002B2CF9AE}" pid="5" name="MSIP_Label_9238af61-cfb1-43e3-a724-fe68a71eee05_Method">
    <vt:lpwstr>Privileged</vt:lpwstr>
  </property>
  <property fmtid="{D5CDD505-2E9C-101B-9397-08002B2CF9AE}" pid="6" name="MSIP_Label_9238af61-cfb1-43e3-a724-fe68a71eee05_Name">
    <vt:lpwstr>Pública</vt:lpwstr>
  </property>
  <property fmtid="{D5CDD505-2E9C-101B-9397-08002B2CF9AE}" pid="7" name="MSIP_Label_9238af61-cfb1-43e3-a724-fe68a71eee05_SiteId">
    <vt:lpwstr>fab26e5a-737a-4438-8ccd-8e465ecf21d8</vt:lpwstr>
  </property>
  <property fmtid="{D5CDD505-2E9C-101B-9397-08002B2CF9AE}" pid="8" name="MSIP_Label_9238af61-cfb1-43e3-a724-fe68a71eee05_ActionId">
    <vt:lpwstr>33605378-311f-4b5b-a9b8-8fe3fb1214ed</vt:lpwstr>
  </property>
  <property fmtid="{D5CDD505-2E9C-101B-9397-08002B2CF9AE}" pid="9" name="MSIP_Label_9238af61-cfb1-43e3-a724-fe68a71eee05_ContentBits">
    <vt:lpwstr>2</vt:lpwstr>
  </property>
</Properties>
</file>